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3" documentId="13_ncr:1_{DF7EFAD5-C068-4EA9-AF7D-9EF42553575D}" xr6:coauthVersionLast="47" xr6:coauthVersionMax="47" xr10:uidLastSave="{98A7514A-F836-4DC6-A892-77D94DD72058}"/>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7" i="1" l="1"/>
  <c r="B431" i="1" l="1"/>
  <c r="N426" i="1"/>
  <c r="N425" i="1"/>
  <c r="B383" i="1"/>
  <c r="N379" i="1"/>
  <c r="N378" i="1"/>
  <c r="N377" i="1"/>
  <c r="B176" i="1"/>
  <c r="N172" i="1"/>
  <c r="N171" i="1"/>
  <c r="N170" i="1"/>
  <c r="M81" i="1" l="1"/>
  <c r="M80" i="1"/>
  <c r="M79" i="1"/>
  <c r="M20" i="1"/>
  <c r="M518" i="1" s="1"/>
  <c r="M19" i="1"/>
  <c r="M516" i="1" s="1"/>
  <c r="B11" i="1"/>
  <c r="E10" i="1"/>
  <c r="E9" i="1"/>
  <c r="E8" i="1"/>
  <c r="E7" i="1"/>
  <c r="E6" i="1"/>
  <c r="B600" i="1" l="1"/>
  <c r="B519" i="1"/>
  <c r="B662" i="1" s="1"/>
  <c r="B558" i="1"/>
  <c r="B686" i="1" l="1"/>
  <c r="G728" i="1"/>
  <c r="B674" i="1"/>
  <c r="E728" i="1"/>
</calcChain>
</file>

<file path=xl/sharedStrings.xml><?xml version="1.0" encoding="utf-8"?>
<sst xmlns="http://schemas.openxmlformats.org/spreadsheetml/2006/main" count="497" uniqueCount="260">
  <si>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</si>
  <si>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</si>
  <si>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</si>
  <si>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</si>
  <si>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</si>
  <si>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</si>
  <si>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</si>
  <si>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</si>
  <si>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</si>
  <si>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</si>
  <si>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</si>
  <si>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</si>
  <si>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</si>
  <si>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</si>
  <si>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</si>
  <si>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</si>
  <si>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</si>
  <si>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</si>
  <si>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</si>
  <si>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</si>
  <si>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</si>
  <si>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</si>
  <si>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</si>
  <si>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</si>
  <si>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</si>
  <si>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</si>
  <si>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</si>
  <si>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</si>
  <si>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</si>
  <si>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</si>
  <si>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</si>
  <si>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</si>
  <si>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</si>
  <si>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</si>
  <si>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</si>
  <si>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</si>
  <si>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</si>
  <si>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</si>
  <si>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</si>
  <si>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</si>
  <si>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</si>
  <si>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</si>
  <si>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</si>
  <si>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</si>
  <si>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</si>
  <si>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</si>
  <si>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</si>
  <si>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</si>
  <si>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</si>
  <si>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</si>
  <si>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</si>
  <si>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</si>
  <si>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</si>
  <si>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</si>
  <si>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</si>
  <si>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</si>
  <si>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</si>
  <si>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</si>
  <si>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</si>
  <si>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</si>
  <si>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</si>
  <si>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</si>
  <si>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</si>
  <si>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</si>
  <si>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</si>
  <si>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</si>
  <si>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</si>
  <si>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</si>
  <si>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</si>
  <si>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</si>
  <si>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</si>
  <si>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</si>
  <si>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</si>
  <si>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</si>
  <si>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</si>
  <si>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</si>
  <si>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</si>
  <si>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</si>
  <si>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</si>
  <si>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</si>
  <si>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</si>
  <si>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</si>
  <si>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</si>
  <si>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</si>
  <si>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</si>
  <si>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</si>
  <si>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</si>
  <si>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</si>
  <si>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</si>
  <si>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</si>
  <si>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</si>
  <si>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</si>
  <si>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</si>
  <si>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</si>
  <si>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</si>
  <si>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</si>
  <si>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</si>
  <si>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</si>
  <si>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</si>
  <si>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</si>
  <si>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</si>
  <si>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</si>
  <si>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</si>
  <si>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</si>
  <si>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</si>
  <si>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</si>
  <si>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</si>
  <si>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</si>
  <si>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</si>
  <si>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</si>
  <si>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</si>
  <si>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</si>
  <si>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</si>
  <si>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</si>
  <si>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</si>
  <si>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</si>
  <si>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</si>
  <si>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</si>
  <si>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</si>
  <si>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</si>
  <si>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</si>
  <si>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</si>
  <si>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</si>
  <si>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</si>
  <si>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</si>
  <si>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</si>
  <si>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</si>
  <si>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</si>
  <si>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</si>
  <si>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</si>
  <si>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</si>
  <si>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</si>
  <si>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</si>
  <si>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</si>
  <si>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</si>
  <si>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</si>
  <si>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</si>
  <si>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</si>
  <si>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</si>
  <si>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</si>
  <si>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</si>
  <si>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</si>
  <si>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</si>
  <si>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</si>
  <si>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</si>
  <si>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</si>
  <si>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</si>
  <si>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</si>
  <si>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</si>
  <si>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</si>
  <si>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</si>
  <si>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</si>
  <si>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</si>
  <si>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</si>
  <si>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</si>
  <si>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</si>
  <si>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</si>
  <si>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</si>
  <si>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</si>
  <si>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</si>
  <si>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</si>
  <si>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</si>
  <si>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</si>
  <si>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</si>
  <si>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</si>
  <si>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</si>
  <si>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</si>
  <si>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</si>
  <si>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</si>
  <si>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</si>
  <si>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</si>
  <si>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</si>
  <si>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</si>
  <si>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</si>
  <si>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</si>
  <si>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</si>
  <si>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</si>
  <si>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</si>
  <si>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</si>
  <si>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</si>
  <si>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</si>
  <si>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</si>
  <si>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</si>
  <si>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</si>
  <si>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</si>
  <si>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</si>
  <si>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</si>
  <si>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</si>
  <si>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</si>
  <si>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</si>
  <si>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</si>
  <si>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</si>
  <si>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</si>
  <si>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</si>
  <si>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</si>
  <si>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</si>
  <si>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</si>
  <si>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</si>
  <si>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</si>
  <si>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</si>
  <si>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</si>
  <si>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</si>
  <si>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</si>
  <si>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</si>
  <si>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</si>
  <si>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</si>
  <si>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</si>
  <si>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</si>
  <si>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</si>
  <si>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</si>
  <si>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</si>
  <si>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</si>
  <si>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</si>
  <si>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</si>
  <si>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</si>
  <si>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</si>
  <si>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Voltage Level of GIS Substation commissioned under the Contract
(Indicate  345KV or above class only)</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</si>
  <si>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</si>
  <si>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</si>
  <si>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</si>
  <si>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</si>
  <si>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</si>
  <si>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</si>
  <si>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</si>
  <si>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</si>
  <si>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</si>
  <si>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</si>
  <si>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2023-2024</t>
  </si>
  <si>
    <t>2024-2025</t>
  </si>
  <si>
    <t>In addition to the data/details furnished as above, the information available at ‘Information on Record’ (IoR) portal of POWERGRID may also be considered as our submission for purpose of QR compliance.</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</si>
  <si>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</si>
  <si>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t>Scope of work executed under the Contract in respect of above Gas Insulated Switchgear (GIS) circuit breaker bays</t>
  </si>
  <si>
    <t>No. of GIS Circuit Breaker equipped bays under the above contract
(Indicate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</si>
  <si>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Date of Commissining of above GIS Cricuit Breaker equipped bays</t>
  </si>
  <si>
    <t xml:space="preserve">No. of years, the above bays have been in operation as on the Originally scheduled last date of bid submission (soft copy) </t>
  </si>
  <si>
    <t xml:space="preserve">Name of Bidder
</t>
  </si>
  <si>
    <t>1.4.i.a</t>
  </si>
  <si>
    <t>1.4.i.b</t>
  </si>
  <si>
    <t>Voltage Level of AIS Substation commissioned under the Contract
(Indicate  345KV or above class only)</t>
  </si>
  <si>
    <t>No. of years, the above AIS Circuit Breaker equipped bays have been in operation as on the originally scheduled date of bid opening.</t>
  </si>
  <si>
    <t xml:space="preserve">No. of AIS Circuit Breaker equipped bays under the above contract
(Indicate nos. of Air Insulated Switchgear (AIS)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</si>
  <si>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(soft copy)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</si>
  <si>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submission(Soft copy)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</si>
  <si>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i.a.  The bidder must have erected and commissioned at least two (02) nos. GIS circuit breaker bays of 220kV or above voltage class in one (01) GIS substation or switchyard during last seven (07) years and these bays must be in satisfactory operation# as on the originally scheduled last date of bid submission (soft copy) mentioned above.
                                                                                  OR
i.b.  The bidder must have erected, tested and commissioned at least two (02) nos. AIS circuit breaker bays of 345kV or above voltage class in one (01) substation or switchyard during last seven (07) years and these bays must be in satisfactory operation# as on the originally scheduled last date of bid submission (soft copy) mentioned above.
ii.	The GIS must be offered from Indian manufacturer, who meets the requirement mentioned at Route- 1 or Route-2 or Route-3 above. QR Credential of proposed GIS Manufacturer(s) must be submitted along with the bid.
iii.	Bidder must submit a Manufacturer Authorization Form (MAF) from offered GIS manufacturer(s) (as per enclosed format in bidding document ) along with the Bid confirming that a legally enforceable Joint deed of Undertaking as per format enclosed at Section-VI, Volume-I of Bidding document shall be submitted at the time of signing of contract.</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</si>
  <si>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</si>
  <si>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</si>
  <si>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345 KV or above voltage level GIS equipment in India furnished along with the bid. (Applicable for the Bidder/Manufacturer(s) wish/proposes to qualify through  Route-3 of Annexure-A(BDS))</t>
  </si>
  <si>
    <t>Voltage Level of GIS Substation commissioned under the Contract
(Indicate  220KV or above class only)</t>
  </si>
  <si>
    <t>No. of GIS Circuit Breaker equipped bays under the above contract
(Indicate nos. of Gas Insulated Switchgear (GIS) Circuit Breaker equipped bays of220KV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</si>
  <si>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t xml:space="preserve">Whether above Indian GIS Manufacturer meets the requirement mentioned at Route-1 or Route-2 or Route-3 above. If so, mention the route through which GIS Manufacturar qualify 
</t>
    </r>
    <r>
      <rPr>
        <b/>
        <i/>
        <sz val="12"/>
        <rFont val="Book Antiqua"/>
        <family val="1"/>
      </rPr>
      <t>(If Yes, Please mentioned the details in the Format-A/Format-B/Format-C above)</t>
    </r>
  </si>
  <si>
    <t>Minimum Average Annual Turnover^(MAAT) of the bidder for best three years i.e. 36 months out of last five financial years of the bidder should be not less than Rs. 48.96 Crore or equivalent for Substation package SS157.</t>
  </si>
  <si>
    <t>^Note- “Annual gross revenue from operations/gross operating income as incorporated in the profit &amp; loss account excluding other operative income/other income”.</t>
  </si>
  <si>
    <t>Liquid Assets (LA) and/or evidence of access to or availability of credit facilities should be not less than Rs. 8.16 Crore or equivalent for Substation package 157.</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</si>
  <si>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</si>
  <si>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Do you have audited results for FY 2025-26</t>
  </si>
  <si>
    <t>2025-2026</t>
  </si>
  <si>
    <t>No</t>
  </si>
  <si>
    <t>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submission(soft copy) mentioned above.
Note :-
(#) Satisfactory operation means certificate issued by the Employer certifying the operation without any adverse remark.</t>
  </si>
  <si>
    <t xml:space="preserve">Route-1:
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26/06/2026.
</t>
  </si>
  <si>
    <t>400kV GIS Extn Substation Package SS-157 (including Transformer) for (a) Extn. of 400kV Jeypore (POWERGRID) S/S under “Eastern Region Expansion Scheme-49”, (b) Extn. of 220/132kV Purnea (POWERGRID) S/S and (c) 1 x 200MVA, 220/132kV Transformer at Purnea (POWERGRID) S/S under “Eastern Region Expansion Scheme-52”.; Specification No.: CC/NT/W-GIS/DOM/A06/26/07684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</si>
</sst>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77">
    <xf numFmtId="0" fontId="0" fillId="0" borderId="0" xfId="0"/>
    <xf numFmtId="0" fontId="3" fillId="0" borderId="0" xfId="1" applyFont="1" applyProtection="1">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6" fillId="0" borderId="0" xfId="1" applyFont="1" applyProtection="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1" applyFont="1" applyAlignment="1" applyProtection="1">
      <alignment horizontal="left" wrapTex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12" xfId="1" applyFont="1" applyBorder="1" applyProtection="1">
      <protection hidden="1"/>
    </xf>
    <xf numFmtId="0" fontId="8" fillId="0" borderId="0" xfId="1" applyFont="1" applyAlignment="1" applyProtection="1">
      <alignment horizontal="right" vertical="top"/>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2" xfId="1" applyFont="1" applyBorder="1" applyAlignment="1" applyProtection="1">
      <alignment horizontal="left" vertical="top"/>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8" xfId="1" applyFont="1" applyBorder="1" applyAlignment="1" applyProtection="1">
      <alignment vertical="center" wrapText="1"/>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4"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6"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0"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0" xfId="1" applyFont="1" applyAlignment="1" applyProtection="1">
      <alignment horizontal="left" vertical="center" wrapText="1"/>
      <protection locked="0"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3"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3" xfId="1" applyFont="1" applyBorder="1" applyAlignment="1" applyProtection="1">
      <alignment horizontal="center" vertical="center"/>
      <protection hidden="1"/>
    </xf>
    <xf numFmtId="0" fontId="3" fillId="0" borderId="45" xfId="1" applyFont="1" applyBorder="1" applyAlignment="1" applyProtection="1">
      <alignment horizontal="center" vertical="center" wrapText="1"/>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6" xfId="1" applyFont="1" applyFill="1" applyBorder="1" applyAlignment="1" applyProtection="1">
      <alignment vertical="center" wrapText="1"/>
      <protection locked="0"/>
    </xf>
    <xf numFmtId="0" fontId="3" fillId="3" borderId="47" xfId="1" applyFont="1" applyFill="1" applyBorder="1" applyAlignment="1" applyProtection="1">
      <alignment vertical="center" wrapText="1"/>
      <protection locked="0"/>
    </xf>
    <xf numFmtId="0" fontId="3" fillId="3" borderId="47"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0" borderId="0" xfId="1" applyFont="1" applyAlignment="1" applyProtection="1">
      <alignment horizontal="left" vertical="top"/>
      <protection hidden="1"/>
    </xf>
    <xf numFmtId="0" fontId="15" fillId="0" borderId="0" xfId="1" applyFont="1" applyAlignment="1" applyProtection="1">
      <alignment horizontal="left" vertical="center" wrapText="1"/>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2" fillId="0" borderId="0" xfId="1" applyFont="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0" xfId="1" applyFont="1" applyAlignment="1" applyProtection="1">
      <alignment horizontal="center"/>
      <protection hidden="1"/>
    </xf>
    <xf numFmtId="0" fontId="6" fillId="0" borderId="0" xfId="1" applyFont="1" applyAlignment="1" applyProtection="1">
      <alignment horizontal="center"/>
      <protection hidden="1"/>
    </xf>
    <xf numFmtId="0" fontId="3" fillId="0" borderId="0" xfId="0" applyFont="1" applyAlignment="1">
      <alignment horizontal="center"/>
    </xf>
    <xf numFmtId="0" fontId="3" fillId="0" borderId="0" xfId="1" applyFont="1" applyAlignment="1" applyProtection="1">
      <alignment horizontal="center" wrapText="1"/>
      <protection hidden="1"/>
    </xf>
    <xf numFmtId="49" fontId="2" fillId="0" borderId="0" xfId="1" applyNumberFormat="1" applyFont="1" applyAlignment="1" applyProtection="1">
      <alignment horizontal="center" vertical="top"/>
      <protection hidden="1"/>
    </xf>
    <xf numFmtId="164" fontId="2" fillId="0" borderId="0" xfId="1" applyNumberFormat="1" applyFont="1" applyAlignment="1" applyProtection="1">
      <alignment horizontal="center" vertical="center" wrapText="1"/>
      <protection hidden="1"/>
    </xf>
    <xf numFmtId="0" fontId="7" fillId="0" borderId="0" xfId="1" applyFont="1" applyAlignment="1" applyProtection="1">
      <alignment horizontal="center" vertical="top"/>
      <protection hidden="1"/>
    </xf>
    <xf numFmtId="0" fontId="8" fillId="0" borderId="0" xfId="1" applyFont="1" applyAlignment="1" applyProtection="1">
      <alignment horizontal="center" vertical="top"/>
      <protection hidden="1"/>
    </xf>
    <xf numFmtId="0" fontId="7" fillId="0" borderId="2" xfId="1" applyFont="1" applyBorder="1" applyAlignment="1" applyProtection="1">
      <alignment horizontal="center" vertical="top"/>
      <protection hidden="1"/>
    </xf>
    <xf numFmtId="0" fontId="3" fillId="0" borderId="3" xfId="1" applyFont="1" applyBorder="1" applyAlignment="1" applyProtection="1">
      <alignment horizontal="center" vertical="top"/>
      <protection hidden="1"/>
    </xf>
    <xf numFmtId="0" fontId="3" fillId="0" borderId="6" xfId="1" applyFont="1" applyBorder="1" applyAlignment="1" applyProtection="1">
      <alignment horizontal="center" vertical="top"/>
      <protection hidden="1"/>
    </xf>
    <xf numFmtId="0" fontId="3" fillId="0" borderId="9" xfId="1" applyFont="1" applyBorder="1" applyAlignment="1" applyProtection="1">
      <alignment horizontal="center" vertical="top"/>
      <protection hidden="1"/>
    </xf>
    <xf numFmtId="0" fontId="15" fillId="0" borderId="6" xfId="1" applyFont="1" applyBorder="1" applyAlignment="1" applyProtection="1">
      <alignment horizontal="center" vertical="center"/>
      <protection hidden="1"/>
    </xf>
    <xf numFmtId="0" fontId="15" fillId="0" borderId="6" xfId="1" applyFont="1" applyBorder="1" applyAlignment="1" applyProtection="1">
      <alignment horizontal="center" vertical="top"/>
      <protection hidden="1"/>
    </xf>
    <xf numFmtId="0" fontId="15" fillId="0" borderId="9" xfId="1" applyFont="1" applyBorder="1" applyAlignment="1" applyProtection="1">
      <alignment horizontal="center" vertical="top"/>
      <protection hidden="1"/>
    </xf>
    <xf numFmtId="0" fontId="3" fillId="0" borderId="7" xfId="1" applyFont="1" applyBorder="1" applyAlignment="1" applyProtection="1">
      <alignment horizontal="center" vertical="top"/>
      <protection hidden="1"/>
    </xf>
    <xf numFmtId="164" fontId="2" fillId="0" borderId="0" xfId="1" applyNumberFormat="1" applyFont="1" applyAlignment="1" applyProtection="1">
      <alignment horizontal="center" vertical="top"/>
      <protection hidden="1"/>
    </xf>
    <xf numFmtId="49" fontId="2" fillId="0" borderId="0" xfId="1" applyNumberFormat="1" applyFont="1" applyAlignment="1" applyProtection="1">
      <alignment horizontal="center" vertical="top" wrapText="1"/>
      <protection hidden="1"/>
    </xf>
    <xf numFmtId="0" fontId="3" fillId="0" borderId="1" xfId="1" applyFont="1" applyBorder="1" applyAlignment="1" applyProtection="1">
      <alignment horizontal="center" vertical="top"/>
      <protection hidden="1"/>
    </xf>
    <xf numFmtId="0" fontId="3" fillId="0" borderId="43" xfId="1" applyFont="1" applyBorder="1" applyAlignment="1" applyProtection="1">
      <alignment horizontal="center" vertical="top"/>
      <protection hidden="1"/>
    </xf>
    <xf numFmtId="0" fontId="3" fillId="0" borderId="2"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3" fillId="0" borderId="2" xfId="1" applyFont="1" applyBorder="1" applyAlignment="1" applyProtection="1">
      <alignment horizontal="left" vertical="top" wrapText="1"/>
      <protection hidden="1"/>
    </xf>
    <xf numFmtId="0" fontId="7"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3"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3" xfId="1" applyFont="1" applyBorder="1" applyAlignment="1" applyProtection="1">
      <alignment horizontal="center" vertical="top"/>
      <protection hidden="1"/>
    </xf>
    <xf numFmtId="0" fontId="3" fillId="0" borderId="6" xfId="1" applyFont="1" applyBorder="1" applyAlignment="1" applyProtection="1">
      <alignment horizontal="center" vertical="top"/>
      <protection hidden="1"/>
    </xf>
    <xf numFmtId="0" fontId="3" fillId="0" borderId="27"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center" vertical="top"/>
      <protection hidden="1"/>
    </xf>
    <xf numFmtId="0" fontId="15" fillId="0" borderId="6" xfId="1" applyFont="1" applyBorder="1" applyAlignment="1" applyProtection="1">
      <alignment horizontal="center" vertical="top"/>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8" xfId="1" applyFont="1" applyBorder="1" applyAlignment="1" applyProtection="1">
      <alignment horizontal="center" vertical="center" wrapText="1"/>
      <protection hidden="1"/>
    </xf>
    <xf numFmtId="0" fontId="2" fillId="0" borderId="42"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0" xfId="1" applyFont="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2"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pplyProtection="1">
      <alignment horizontal="justify" vertical="top" wrapText="1"/>
      <protection hidden="1"/>
    </xf>
    <xf numFmtId="0" fontId="8" fillId="0" borderId="2" xfId="1" applyFont="1" applyBorder="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2" xfId="1" applyFont="1" applyBorder="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21" fillId="0" borderId="2" xfId="1" applyFont="1" applyBorder="1" applyAlignment="1" applyProtection="1">
      <alignment horizontal="justify" vertical="top" wrapText="1"/>
      <protection hidden="1"/>
    </xf>
    <xf numFmtId="0" fontId="9" fillId="0" borderId="2" xfId="1" applyFont="1" applyBorder="1" applyAlignment="1" applyProtection="1">
      <alignment horizontal="center"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13" xfId="1" applyFont="1" applyBorder="1" applyAlignment="1" applyProtection="1">
      <alignment horizontal="center" vertical="center" wrapText="1"/>
      <protection locked="0"/>
    </xf>
    <xf numFmtId="0" fontId="3" fillId="0" borderId="1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2" fillId="0" borderId="0" xfId="1" applyFont="1" applyAlignment="1" applyProtection="1">
      <alignment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2" fillId="0" borderId="1" xfId="1" applyFont="1" applyBorder="1" applyAlignment="1" applyProtection="1">
      <alignment horizontal="center" vertical="center"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3" fillId="0" borderId="36"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5" xfId="1" applyFont="1" applyBorder="1" applyAlignment="1" applyProtection="1">
      <alignment horizontal="left" vertical="center" wrapText="1"/>
      <protection hidden="1"/>
    </xf>
    <xf numFmtId="0" fontId="3" fillId="0" borderId="3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0" borderId="40" xfId="1" applyFont="1" applyBorder="1" applyAlignment="1" applyProtection="1">
      <alignment horizontal="left" vertical="center" wrapText="1"/>
      <protection hidden="1"/>
    </xf>
    <xf numFmtId="0" fontId="3" fillId="3" borderId="46" xfId="1" applyFont="1" applyFill="1" applyBorder="1" applyAlignment="1" applyProtection="1">
      <alignment horizontal="left" vertical="center" wrapText="1"/>
      <protection locked="0"/>
    </xf>
    <xf numFmtId="0" fontId="3" fillId="3" borderId="47"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2" xfId="1" applyFont="1" applyBorder="1" applyAlignment="1" applyProtection="1">
      <alignment horizontal="left" vertical="top"/>
      <protection hidden="1"/>
    </xf>
    <xf numFmtId="0" fontId="8" fillId="3" borderId="43"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xf numFmtId="0" fontId="3" fillId="0" borderId="0" xfId="1" applyFont="1" applyAlignment="1" applyProtection="1">
      <alignment horizontal="center" vertical="top" wrapText="1"/>
      <protection hidden="1"/>
    </xf>
    <xf numFmtId="0" fontId="2" fillId="0" borderId="1" xfId="1" applyFont="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41">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condense val="0"/>
        <extend val="0"/>
        <color auto="1"/>
      </font>
      <fill>
        <patternFill patternType="none">
          <bgColor indexed="65"/>
        </patternFill>
      </fill>
    </dxf>
    <dxf>
      <font>
        <color indexed="9"/>
      </font>
      <fill>
        <patternFill patternType="none">
          <bgColor indexed="65"/>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condense val="0"/>
        <extend val="0"/>
        <color auto="1"/>
      </font>
    </dxf>
    <dxf>
      <font>
        <condense val="0"/>
        <extend val="0"/>
        <color auto="1"/>
      </font>
    </dxf>
    <dxf>
      <font>
        <color indexed="9"/>
      </font>
    </dxf>
    <dxf>
      <font>
        <color indexed="13"/>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101</xdr:row>
          <xdr:rowOff>38100</xdr:rowOff>
        </xdr:from>
        <xdr:to>
          <xdr:col>5</xdr:col>
          <xdr:colOff>76200</xdr:colOff>
          <xdr:row>101</xdr:row>
          <xdr:rowOff>476250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1581150</xdr:colOff>
          <xdr:row>101</xdr:row>
          <xdr:rowOff>133350</xdr:rowOff>
        </xdr:from>
        <xdr:to>
          <xdr:col>5</xdr:col>
          <xdr:colOff>2533650</xdr:colOff>
          <xdr:row>102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171450</xdr:rowOff>
        </xdr:from>
        <xdr:to>
          <xdr:col>5</xdr:col>
          <xdr:colOff>1047750</xdr:colOff>
          <xdr:row>103</xdr:row>
          <xdr:rowOff>161925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(as per IEC or equivalent standard)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1657350</xdr:colOff>
          <xdr:row>102</xdr:row>
          <xdr:rowOff>142875</xdr:rowOff>
        </xdr:from>
        <xdr:to>
          <xdr:col>5</xdr:col>
          <xdr:colOff>2609850</xdr:colOff>
          <xdr:row>103</xdr:row>
          <xdr:rowOff>104775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104</xdr:row>
          <xdr:rowOff>142875</xdr:rowOff>
        </xdr:from>
        <xdr:to>
          <xdr:col>5</xdr:col>
          <xdr:colOff>1114425</xdr:colOff>
          <xdr:row>104</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101</xdr:row>
          <xdr:rowOff>142875</xdr:rowOff>
        </xdr:from>
        <xdr:to>
          <xdr:col>7</xdr:col>
          <xdr:colOff>133350</xdr:colOff>
          <xdr:row>102</xdr:row>
          <xdr:rowOff>28575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2362200</xdr:colOff>
          <xdr:row>101</xdr:row>
          <xdr:rowOff>161925</xdr:rowOff>
        </xdr:from>
        <xdr:to>
          <xdr:col>7</xdr:col>
          <xdr:colOff>3314700</xdr:colOff>
          <xdr:row>102</xdr:row>
          <xdr:rowOff>28575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2581275</xdr:colOff>
          <xdr:row>102</xdr:row>
          <xdr:rowOff>200025</xdr:rowOff>
        </xdr:from>
        <xdr:to>
          <xdr:col>7</xdr:col>
          <xdr:colOff>3533775</xdr:colOff>
          <xdr:row>103</xdr:row>
          <xdr:rowOff>161925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104</xdr:row>
          <xdr:rowOff>142875</xdr:rowOff>
        </xdr:from>
        <xdr:to>
          <xdr:col>7</xdr:col>
          <xdr:colOff>1143000</xdr:colOff>
          <xdr:row>104</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191</xdr:row>
          <xdr:rowOff>57150</xdr:rowOff>
        </xdr:from>
        <xdr:to>
          <xdr:col>6</xdr:col>
          <xdr:colOff>914400</xdr:colOff>
          <xdr:row>193</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0875" y="62245875"/>
              <a:ext cx="4371975" cy="0"/>
              <a:chOff x="492" y="0"/>
              <a:chExt cx="11372418" cy="62245875"/>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11372779" y="6224587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11372767" y="622458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11372754" y="62245875"/>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11372762" y="622458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11372715" y="6224587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191</xdr:row>
          <xdr:rowOff>47625</xdr:rowOff>
        </xdr:from>
        <xdr:to>
          <xdr:col>9</xdr:col>
          <xdr:colOff>0</xdr:colOff>
          <xdr:row>193</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11430000" y="62245875"/>
              <a:ext cx="5172075" cy="0"/>
              <a:chOff x="693" y="0"/>
              <a:chExt cx="16601450" cy="62245875"/>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6602011" y="622458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6601998" y="622458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6601999" y="6224587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6601993" y="6224587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6601944" y="622458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69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446</xdr:row>
          <xdr:rowOff>57150</xdr:rowOff>
        </xdr:from>
        <xdr:to>
          <xdr:col>6</xdr:col>
          <xdr:colOff>609600</xdr:colOff>
          <xdr:row>448</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0875" y="84534375"/>
              <a:ext cx="4067175" cy="0"/>
              <a:chOff x="475" y="0"/>
              <a:chExt cx="11067639" cy="84534375"/>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11067976" y="84534375"/>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11067964" y="845343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11067953" y="84534375"/>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11067959" y="84534375"/>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11067910" y="84534375"/>
                <a:ext cx="2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446</xdr:row>
          <xdr:rowOff>47625</xdr:rowOff>
        </xdr:from>
        <xdr:to>
          <xdr:col>9</xdr:col>
          <xdr:colOff>0</xdr:colOff>
          <xdr:row>448</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11430000" y="84534375"/>
              <a:ext cx="5172075" cy="0"/>
              <a:chOff x="693" y="0"/>
              <a:chExt cx="16601450" cy="84534375"/>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6602011" y="845343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6601998" y="845343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6601999" y="8453437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6601993" y="8453437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6601944" y="845343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69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474</xdr:row>
          <xdr:rowOff>0</xdr:rowOff>
        </xdr:from>
        <xdr:to>
          <xdr:col>4</xdr:col>
          <xdr:colOff>857250</xdr:colOff>
          <xdr:row>475</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474</xdr:row>
          <xdr:rowOff>0</xdr:rowOff>
        </xdr:from>
        <xdr:to>
          <xdr:col>5</xdr:col>
          <xdr:colOff>1009650</xdr:colOff>
          <xdr:row>475</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162</xdr:row>
          <xdr:rowOff>148150</xdr:rowOff>
        </xdr:from>
        <xdr:to>
          <xdr:col>6</xdr:col>
          <xdr:colOff>657118</xdr:colOff>
          <xdr:row>164</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60593800"/>
              <a:ext cx="41792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398</xdr:row>
          <xdr:rowOff>57150</xdr:rowOff>
        </xdr:from>
        <xdr:to>
          <xdr:col>6</xdr:col>
          <xdr:colOff>914400</xdr:colOff>
          <xdr:row>400</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0875" y="80495775"/>
              <a:ext cx="4371975" cy="0"/>
              <a:chOff x="492" y="0"/>
              <a:chExt cx="11372418" cy="80495775"/>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11372779" y="8049577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11372767" y="804957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11372754" y="80495775"/>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11372762" y="804957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11372715" y="8049577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398</xdr:row>
          <xdr:rowOff>47625</xdr:rowOff>
        </xdr:from>
        <xdr:to>
          <xdr:col>9</xdr:col>
          <xdr:colOff>0</xdr:colOff>
          <xdr:row>400</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11430000" y="80495775"/>
              <a:ext cx="5172075" cy="0"/>
              <a:chOff x="693" y="0"/>
              <a:chExt cx="16601450" cy="80495775"/>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6602011" y="804957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6601998" y="804957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6601999" y="8049577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6601993" y="8049577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6601944" y="804957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69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370</xdr:row>
          <xdr:rowOff>0</xdr:rowOff>
        </xdr:from>
        <xdr:to>
          <xdr:col>6</xdr:col>
          <xdr:colOff>657119</xdr:colOff>
          <xdr:row>370</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8847950"/>
              <a:ext cx="41813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715</xdr:row>
          <xdr:rowOff>0</xdr:rowOff>
        </xdr:from>
        <xdr:to>
          <xdr:col>4</xdr:col>
          <xdr:colOff>857250</xdr:colOff>
          <xdr:row>716</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715</xdr:row>
          <xdr:rowOff>0</xdr:rowOff>
        </xdr:from>
        <xdr:to>
          <xdr:col>5</xdr:col>
          <xdr:colOff>1009650</xdr:colOff>
          <xdr:row>716</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715</xdr:row>
          <xdr:rowOff>0</xdr:rowOff>
        </xdr:from>
        <xdr:to>
          <xdr:col>6</xdr:col>
          <xdr:colOff>857250</xdr:colOff>
          <xdr:row>716</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715</xdr:row>
          <xdr:rowOff>0</xdr:rowOff>
        </xdr:from>
        <xdr:to>
          <xdr:col>8</xdr:col>
          <xdr:colOff>190500</xdr:colOff>
          <xdr:row>716</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716</xdr:row>
          <xdr:rowOff>495300</xdr:rowOff>
        </xdr:from>
        <xdr:to>
          <xdr:col>4</xdr:col>
          <xdr:colOff>857250</xdr:colOff>
          <xdr:row>716</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716</xdr:row>
          <xdr:rowOff>495300</xdr:rowOff>
        </xdr:from>
        <xdr:to>
          <xdr:col>6</xdr:col>
          <xdr:colOff>857250</xdr:colOff>
          <xdr:row>716</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102</xdr:row>
          <xdr:rowOff>228600</xdr:rowOff>
        </xdr:from>
        <xdr:to>
          <xdr:col>7</xdr:col>
          <xdr:colOff>1104900</xdr:colOff>
          <xdr:row>103</xdr:row>
          <xdr:rowOff>219075</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(as per IEC or equivalent standard)</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483</xdr:row>
          <xdr:rowOff>0</xdr:rowOff>
        </xdr:from>
        <xdr:to>
          <xdr:col>4</xdr:col>
          <xdr:colOff>857250</xdr:colOff>
          <xdr:row>484</xdr:row>
          <xdr:rowOff>381000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483</xdr:row>
          <xdr:rowOff>0</xdr:rowOff>
        </xdr:from>
        <xdr:to>
          <xdr:col>5</xdr:col>
          <xdr:colOff>1009650</xdr:colOff>
          <xdr:row>484</xdr:row>
          <xdr:rowOff>381000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484</xdr:row>
          <xdr:rowOff>381000</xdr:rowOff>
        </xdr:from>
        <xdr:to>
          <xdr:col>5</xdr:col>
          <xdr:colOff>47625</xdr:colOff>
          <xdr:row>484</xdr:row>
          <xdr:rowOff>619125</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39"/>
  <sheetViews>
    <sheetView tabSelected="1" view="pageBreakPreview" zoomScaleNormal="100" zoomScaleSheetLayoutView="100" workbookViewId="0">
      <selection activeCell="B10" sqref="B10:D10"/>
    </sheetView>
  </sheetViews>
  <sheetFormatPr defaultRowHeight="15.75" x14ac:dyDescent="0.25"/>
  <cols>
    <col min="1" max="1" width="14.42578125" style="169" customWidth="1"/>
    <col min="2" max="2" width="13.85546875" style="1" customWidth="1"/>
    <col min="3" max="3" width="12.85546875" style="1" customWidth="1"/>
    <col min="4" max="4" width="48.42578125" style="1" customWidth="1"/>
    <col min="5" max="5" width="14.42578125" style="1" customWidth="1"/>
    <col min="6" max="6" width="52.85546875" style="1" customWidth="1"/>
    <col min="7" max="7" width="14" style="1" customWidth="1"/>
    <col min="8" max="8" width="64"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11" t="s">
        <v>164</v>
      </c>
      <c r="B1" s="311"/>
      <c r="C1" s="311"/>
      <c r="D1" s="311"/>
      <c r="E1" s="311"/>
      <c r="F1" s="311"/>
      <c r="G1" s="311"/>
      <c r="H1" s="311"/>
    </row>
    <row r="2" spans="1:8" ht="15.75" customHeight="1" x14ac:dyDescent="0.25"/>
    <row r="3" spans="1:8" ht="54.75" customHeight="1" x14ac:dyDescent="0.25">
      <c r="A3" s="332" t="s">
        <v>259</v>
      </c>
      <c r="B3" s="332"/>
      <c r="C3" s="332"/>
      <c r="D3" s="332"/>
      <c r="E3" s="332"/>
      <c r="F3" s="332"/>
      <c r="G3" s="332"/>
      <c r="H3" s="332"/>
    </row>
    <row r="4" spans="1:8" ht="21.75" customHeight="1" x14ac:dyDescent="0.25">
      <c r="A4" s="333" t="s">
        <v>0</v>
      </c>
      <c r="B4" s="333"/>
      <c r="C4" s="333"/>
      <c r="D4" s="333"/>
      <c r="E4" s="333"/>
      <c r="F4" s="333"/>
      <c r="G4" s="333"/>
      <c r="H4" s="333"/>
    </row>
    <row r="6" spans="1:8" ht="16.5" x14ac:dyDescent="0.25">
      <c r="A6" s="167"/>
      <c r="E6" s="2" t="str">
        <f>'[1]Attach 3(JV)'!E7</f>
        <v>To:</v>
      </c>
      <c r="F6" s="3"/>
    </row>
    <row r="7" spans="1:8" ht="32.25" customHeight="1" x14ac:dyDescent="0.25">
      <c r="A7" s="334" t="s">
        <v>148</v>
      </c>
      <c r="B7" s="334"/>
      <c r="C7" s="334"/>
      <c r="D7" s="334"/>
      <c r="E7" s="4" t="str">
        <f>'[1]Attach 3(JV)'!E8</f>
        <v>Contract Services</v>
      </c>
      <c r="F7" s="5"/>
    </row>
    <row r="8" spans="1:8" ht="18" customHeight="1" x14ac:dyDescent="0.25">
      <c r="A8" s="167" t="s">
        <v>1</v>
      </c>
      <c r="B8" s="229"/>
      <c r="C8" s="230"/>
      <c r="D8" s="231"/>
      <c r="E8" s="4" t="str">
        <f>'[1]Attach 3(JV)'!E9</f>
        <v>Power Grid Corporation of India Ltd.,</v>
      </c>
      <c r="F8" s="5"/>
    </row>
    <row r="9" spans="1:8" ht="18" customHeight="1" x14ac:dyDescent="0.25">
      <c r="A9" s="167" t="s">
        <v>2</v>
      </c>
      <c r="B9" s="229"/>
      <c r="C9" s="230"/>
      <c r="D9" s="231"/>
      <c r="E9" s="4" t="str">
        <f>'[1]Attach 3(JV)'!E10</f>
        <v>"Saudamini", Plot No. 2, Sector 29</v>
      </c>
      <c r="F9" s="5"/>
    </row>
    <row r="10" spans="1:8" ht="17.25" customHeight="1" x14ac:dyDescent="0.25">
      <c r="B10" s="229"/>
      <c r="C10" s="230"/>
      <c r="D10" s="231"/>
      <c r="E10" s="4" t="str">
        <f>'[1]Attach 3(JV)'!E11</f>
        <v>Gurgaon (Haryana) - 122001</v>
      </c>
      <c r="F10" s="5"/>
    </row>
    <row r="11" spans="1:8" ht="18" customHeight="1" x14ac:dyDescent="0.25">
      <c r="B11" s="229" t="str">
        <f>'[2]Attach 3(JV)'!B12</f>
        <v/>
      </c>
      <c r="C11" s="230"/>
      <c r="D11" s="231"/>
    </row>
    <row r="13" spans="1:8" x14ac:dyDescent="0.25">
      <c r="A13" s="169" t="s">
        <v>3</v>
      </c>
    </row>
    <row r="15" spans="1:8" ht="48.75" customHeight="1" x14ac:dyDescent="0.25">
      <c r="A15" s="326" t="s">
        <v>4</v>
      </c>
      <c r="B15" s="326"/>
      <c r="C15" s="326"/>
      <c r="D15" s="326"/>
      <c r="E15" s="326"/>
      <c r="F15" s="326"/>
      <c r="G15" s="326"/>
      <c r="H15" s="326"/>
    </row>
    <row r="16" spans="1:8" ht="9.75" customHeight="1" x14ac:dyDescent="0.25"/>
    <row r="17" spans="1:13" ht="17.25" customHeight="1" x14ac:dyDescent="0.25">
      <c r="A17" s="169" t="s">
        <v>5</v>
      </c>
      <c r="B17" s="328" t="s">
        <v>6</v>
      </c>
      <c r="C17" s="329"/>
      <c r="D17" s="329"/>
      <c r="E17" s="329"/>
      <c r="F17" s="330"/>
      <c r="M17" s="6"/>
    </row>
    <row r="18" spans="1:13" ht="17.25" customHeight="1" x14ac:dyDescent="0.25">
      <c r="A18" s="169" t="s">
        <v>5</v>
      </c>
      <c r="B18" s="328" t="s">
        <v>7</v>
      </c>
      <c r="C18" s="329"/>
      <c r="D18" s="329"/>
      <c r="E18" s="329"/>
      <c r="F18" s="330"/>
      <c r="M18" s="6"/>
    </row>
    <row r="19" spans="1:13" ht="16.5" x14ac:dyDescent="0.3">
      <c r="A19" s="170" t="s">
        <v>8</v>
      </c>
      <c r="B19" s="328"/>
      <c r="C19" s="329"/>
      <c r="D19" s="329"/>
      <c r="E19" s="329"/>
      <c r="F19" s="330"/>
      <c r="M19" s="7">
        <f>'[1]Name of Bidder'!F6</f>
        <v>2</v>
      </c>
    </row>
    <row r="20" spans="1:13" ht="16.5" x14ac:dyDescent="0.3">
      <c r="A20" s="170" t="s">
        <v>9</v>
      </c>
      <c r="B20" s="328"/>
      <c r="C20" s="329"/>
      <c r="D20" s="329"/>
      <c r="E20" s="329"/>
      <c r="F20" s="330"/>
      <c r="M20" s="7" t="str">
        <f>'[1]Name of Bidder'!F8</f>
        <v>2 or more</v>
      </c>
    </row>
    <row r="21" spans="1:13" ht="17.25" customHeight="1" x14ac:dyDescent="0.25">
      <c r="A21" s="170" t="s">
        <v>10</v>
      </c>
      <c r="B21" s="328"/>
      <c r="C21" s="329"/>
      <c r="D21" s="329"/>
      <c r="E21" s="329"/>
      <c r="F21" s="330"/>
      <c r="I21" s="8"/>
    </row>
    <row r="22" spans="1:13" ht="15.75" customHeight="1" x14ac:dyDescent="0.25">
      <c r="B22" s="9" t="s">
        <v>11</v>
      </c>
    </row>
    <row r="23" spans="1:13" ht="15.75" customHeight="1" x14ac:dyDescent="0.25">
      <c r="A23" s="171"/>
    </row>
    <row r="24" spans="1:13" ht="25.5" customHeight="1" x14ac:dyDescent="0.25">
      <c r="A24" s="195" t="s">
        <v>12</v>
      </c>
      <c r="B24" s="195"/>
      <c r="C24" s="195"/>
      <c r="D24" s="195"/>
      <c r="E24" s="195"/>
      <c r="F24" s="195"/>
      <c r="G24" s="195"/>
      <c r="H24" s="195"/>
    </row>
    <row r="25" spans="1:13" ht="8.25" customHeight="1" x14ac:dyDescent="0.25">
      <c r="A25" s="172"/>
      <c r="B25" s="10"/>
      <c r="C25" s="10"/>
      <c r="D25" s="10"/>
      <c r="E25" s="10"/>
      <c r="F25" s="10"/>
      <c r="G25" s="10"/>
      <c r="H25" s="10"/>
    </row>
    <row r="26" spans="1:13" ht="33" customHeight="1" x14ac:dyDescent="0.25">
      <c r="A26" s="326" t="s">
        <v>13</v>
      </c>
      <c r="B26" s="326"/>
      <c r="C26" s="326"/>
      <c r="D26" s="326"/>
      <c r="E26" s="326"/>
      <c r="F26" s="326"/>
      <c r="G26" s="326"/>
      <c r="H26" s="326"/>
      <c r="I26" s="8"/>
    </row>
    <row r="27" spans="1:13" ht="26.25" customHeight="1" x14ac:dyDescent="0.25">
      <c r="A27" s="94" t="s">
        <v>14</v>
      </c>
      <c r="B27" s="326" t="s">
        <v>15</v>
      </c>
      <c r="C27" s="326"/>
      <c r="D27" s="326"/>
      <c r="E27" s="326"/>
      <c r="F27" s="326"/>
      <c r="G27" s="326"/>
      <c r="H27" s="326"/>
      <c r="I27" s="8"/>
    </row>
    <row r="28" spans="1:13" ht="26.25" customHeight="1" x14ac:dyDescent="0.25">
      <c r="A28" s="32" t="s">
        <v>16</v>
      </c>
      <c r="B28" s="337" t="s">
        <v>17</v>
      </c>
      <c r="C28" s="337"/>
      <c r="D28" s="337"/>
      <c r="E28" s="337"/>
      <c r="F28" s="337"/>
      <c r="G28" s="337"/>
      <c r="H28" s="337"/>
    </row>
    <row r="29" spans="1:13" ht="26.25" customHeight="1" x14ac:dyDescent="0.25">
      <c r="A29" s="32" t="s">
        <v>18</v>
      </c>
      <c r="B29" s="337" t="s">
        <v>19</v>
      </c>
      <c r="C29" s="337"/>
      <c r="D29" s="337"/>
      <c r="E29" s="337"/>
      <c r="F29" s="337"/>
      <c r="G29" s="337"/>
      <c r="H29" s="337"/>
    </row>
    <row r="30" spans="1:13" ht="41.25" customHeight="1" x14ac:dyDescent="0.25">
      <c r="A30" s="32" t="s">
        <v>20</v>
      </c>
      <c r="B30" s="337" t="s">
        <v>21</v>
      </c>
      <c r="C30" s="337"/>
      <c r="D30" s="337"/>
      <c r="E30" s="337"/>
      <c r="F30" s="337"/>
      <c r="G30" s="337"/>
      <c r="H30" s="337"/>
    </row>
    <row r="31" spans="1:13" ht="9.75" customHeight="1" x14ac:dyDescent="0.25">
      <c r="A31" s="32"/>
      <c r="B31" s="8"/>
      <c r="C31" s="8"/>
      <c r="D31" s="8"/>
      <c r="E31" s="8"/>
      <c r="F31" s="8"/>
      <c r="G31" s="8"/>
      <c r="H31" s="8"/>
      <c r="I31" s="8"/>
    </row>
    <row r="32" spans="1:13" ht="25.5" customHeight="1" x14ac:dyDescent="0.25">
      <c r="A32" s="94" t="s">
        <v>22</v>
      </c>
      <c r="B32" s="348" t="s">
        <v>23</v>
      </c>
      <c r="C32" s="348"/>
      <c r="D32" s="348"/>
      <c r="E32" s="348"/>
      <c r="F32" s="348"/>
      <c r="G32" s="348"/>
      <c r="H32" s="348"/>
      <c r="I32" s="8"/>
    </row>
    <row r="33" spans="1:9" ht="24.75" customHeight="1" x14ac:dyDescent="0.25">
      <c r="A33" s="32" t="s">
        <v>16</v>
      </c>
      <c r="B33" s="326" t="s">
        <v>24</v>
      </c>
      <c r="C33" s="326"/>
      <c r="D33" s="326"/>
      <c r="E33" s="326"/>
      <c r="F33" s="326"/>
      <c r="G33" s="326"/>
      <c r="H33" s="326"/>
      <c r="I33" s="8"/>
    </row>
    <row r="34" spans="1:9" ht="24.75" customHeight="1" x14ac:dyDescent="0.25">
      <c r="A34" s="32" t="s">
        <v>18</v>
      </c>
      <c r="B34" s="326" t="s">
        <v>25</v>
      </c>
      <c r="C34" s="326"/>
      <c r="D34" s="326"/>
      <c r="E34" s="326"/>
      <c r="F34" s="326"/>
      <c r="G34" s="326"/>
      <c r="H34" s="326"/>
      <c r="I34" s="8"/>
    </row>
    <row r="35" spans="1:9" ht="12" customHeight="1" x14ac:dyDescent="0.25">
      <c r="A35" s="32"/>
      <c r="B35" s="8"/>
      <c r="C35" s="8"/>
      <c r="D35" s="8"/>
      <c r="E35" s="8"/>
      <c r="F35" s="8"/>
      <c r="G35" s="8"/>
      <c r="H35" s="8"/>
      <c r="I35" s="8"/>
    </row>
    <row r="36" spans="1:9" s="12" customFormat="1" ht="24.75" customHeight="1" x14ac:dyDescent="0.3">
      <c r="A36" s="173"/>
      <c r="B36" s="349" t="s">
        <v>26</v>
      </c>
      <c r="C36" s="349"/>
      <c r="D36" s="349"/>
      <c r="E36" s="349"/>
      <c r="F36" s="349"/>
      <c r="G36" s="349"/>
      <c r="H36" s="349"/>
      <c r="I36" s="11"/>
    </row>
    <row r="37" spans="1:9" ht="24" customHeight="1" x14ac:dyDescent="0.25">
      <c r="A37" s="32"/>
      <c r="B37" s="348" t="s">
        <v>27</v>
      </c>
      <c r="C37" s="348"/>
      <c r="D37" s="348"/>
      <c r="E37" s="348"/>
      <c r="F37" s="348"/>
      <c r="G37" s="348"/>
      <c r="H37" s="348"/>
      <c r="I37" s="8"/>
    </row>
    <row r="38" spans="1:9" ht="54" customHeight="1" x14ac:dyDescent="0.25">
      <c r="A38" s="32"/>
      <c r="B38" s="326" t="s">
        <v>28</v>
      </c>
      <c r="C38" s="326"/>
      <c r="D38" s="326"/>
      <c r="E38" s="326"/>
      <c r="F38" s="326"/>
      <c r="G38" s="326"/>
      <c r="H38" s="326"/>
      <c r="I38" s="8"/>
    </row>
    <row r="39" spans="1:9" ht="15.75" customHeight="1" x14ac:dyDescent="0.3">
      <c r="A39" s="338" t="s">
        <v>29</v>
      </c>
      <c r="B39" s="314" t="s">
        <v>30</v>
      </c>
      <c r="C39" s="316"/>
      <c r="D39" s="221" t="s">
        <v>155</v>
      </c>
      <c r="E39" s="347" t="s">
        <v>156</v>
      </c>
      <c r="F39" s="347"/>
      <c r="G39" s="347"/>
      <c r="H39" s="347"/>
    </row>
    <row r="40" spans="1:9" ht="19.5" customHeight="1" x14ac:dyDescent="0.25">
      <c r="A40" s="339"/>
      <c r="B40" s="341"/>
      <c r="C40" s="342"/>
      <c r="D40" s="221"/>
      <c r="E40" s="221" t="s">
        <v>157</v>
      </c>
      <c r="F40" s="221"/>
      <c r="G40" s="221" t="s">
        <v>157</v>
      </c>
      <c r="H40" s="221"/>
      <c r="I40" s="8"/>
    </row>
    <row r="41" spans="1:9" ht="20.25" customHeight="1" x14ac:dyDescent="0.25">
      <c r="A41" s="340"/>
      <c r="B41" s="343"/>
      <c r="C41" s="344"/>
      <c r="D41" s="221"/>
      <c r="E41" s="221"/>
      <c r="F41" s="221"/>
      <c r="G41" s="221"/>
      <c r="H41" s="221"/>
      <c r="I41" s="8"/>
    </row>
    <row r="42" spans="1:9" ht="30.75" customHeight="1" x14ac:dyDescent="0.25">
      <c r="A42" s="13">
        <v>1</v>
      </c>
      <c r="B42" s="219" t="s">
        <v>31</v>
      </c>
      <c r="C42" s="219"/>
      <c r="D42" s="15"/>
      <c r="E42" s="229"/>
      <c r="F42" s="231"/>
      <c r="G42" s="229"/>
      <c r="H42" s="231"/>
      <c r="I42" s="8"/>
    </row>
    <row r="43" spans="1:9" ht="15.75" customHeight="1" x14ac:dyDescent="0.25">
      <c r="A43" s="350">
        <v>2</v>
      </c>
      <c r="B43" s="353" t="s">
        <v>32</v>
      </c>
      <c r="C43" s="313"/>
      <c r="D43" s="15"/>
      <c r="E43" s="229"/>
      <c r="F43" s="231"/>
      <c r="G43" s="229"/>
      <c r="H43" s="231"/>
      <c r="I43" s="8"/>
    </row>
    <row r="44" spans="1:9" ht="15.75" customHeight="1" x14ac:dyDescent="0.25">
      <c r="A44" s="351"/>
      <c r="B44" s="354"/>
      <c r="C44" s="355"/>
      <c r="D44" s="15"/>
      <c r="E44" s="229"/>
      <c r="F44" s="231"/>
      <c r="G44" s="229"/>
      <c r="H44" s="231"/>
      <c r="I44" s="8"/>
    </row>
    <row r="45" spans="1:9" ht="15.75" customHeight="1" x14ac:dyDescent="0.25">
      <c r="A45" s="352"/>
      <c r="B45" s="356"/>
      <c r="C45" s="357"/>
      <c r="D45" s="15"/>
      <c r="E45" s="229"/>
      <c r="F45" s="231"/>
      <c r="G45" s="229"/>
      <c r="H45" s="231"/>
      <c r="I45" s="8"/>
    </row>
    <row r="46" spans="1:9" ht="18.75" customHeight="1" x14ac:dyDescent="0.25">
      <c r="A46" s="13">
        <v>3</v>
      </c>
      <c r="B46" s="219" t="s">
        <v>33</v>
      </c>
      <c r="C46" s="219"/>
      <c r="D46" s="15"/>
      <c r="E46" s="229"/>
      <c r="F46" s="231"/>
      <c r="G46" s="229"/>
      <c r="H46" s="231"/>
      <c r="I46" s="8"/>
    </row>
    <row r="47" spans="1:9" ht="20.25" customHeight="1" x14ac:dyDescent="0.25">
      <c r="A47" s="13">
        <v>4</v>
      </c>
      <c r="B47" s="219" t="s">
        <v>34</v>
      </c>
      <c r="C47" s="219"/>
      <c r="D47" s="15"/>
      <c r="E47" s="358"/>
      <c r="F47" s="358"/>
      <c r="G47" s="358"/>
      <c r="H47" s="358"/>
      <c r="I47" s="8"/>
    </row>
    <row r="48" spans="1:9" ht="19.5" customHeight="1" x14ac:dyDescent="0.25">
      <c r="A48" s="16">
        <v>5</v>
      </c>
      <c r="B48" s="219" t="s">
        <v>35</v>
      </c>
      <c r="C48" s="219"/>
      <c r="D48" s="15"/>
      <c r="E48" s="358"/>
      <c r="F48" s="358"/>
      <c r="G48" s="358"/>
      <c r="H48" s="358"/>
    </row>
    <row r="49" spans="1:9" ht="51.75" customHeight="1" x14ac:dyDescent="0.25">
      <c r="A49" s="13">
        <v>6</v>
      </c>
      <c r="B49" s="219" t="s">
        <v>36</v>
      </c>
      <c r="C49" s="219"/>
      <c r="D49" s="15"/>
      <c r="E49" s="358"/>
      <c r="F49" s="358"/>
      <c r="G49" s="358"/>
      <c r="H49" s="358"/>
      <c r="I49" s="8"/>
    </row>
    <row r="50" spans="1:9" ht="49.5" customHeight="1" x14ac:dyDescent="0.25">
      <c r="A50" s="13">
        <v>7</v>
      </c>
      <c r="B50" s="219" t="s">
        <v>37</v>
      </c>
      <c r="C50" s="219"/>
      <c r="D50" s="15"/>
      <c r="E50" s="358"/>
      <c r="F50" s="358"/>
      <c r="G50" s="358"/>
      <c r="H50" s="358"/>
      <c r="I50" s="8"/>
    </row>
    <row r="51" spans="1:9" ht="18" customHeight="1" x14ac:dyDescent="0.25">
      <c r="A51" s="13">
        <v>8</v>
      </c>
      <c r="B51" s="219" t="s">
        <v>38</v>
      </c>
      <c r="C51" s="219"/>
      <c r="D51" s="15"/>
      <c r="E51" s="358"/>
      <c r="F51" s="358"/>
      <c r="G51" s="358"/>
      <c r="H51" s="358"/>
      <c r="I51" s="8"/>
    </row>
    <row r="52" spans="1:9" ht="18" customHeight="1" x14ac:dyDescent="0.25">
      <c r="A52" s="13"/>
      <c r="B52" s="17" t="s">
        <v>39</v>
      </c>
      <c r="C52" s="18"/>
      <c r="D52" s="15"/>
      <c r="E52" s="358"/>
      <c r="F52" s="358"/>
      <c r="G52" s="358"/>
      <c r="H52" s="358"/>
      <c r="I52" s="8"/>
    </row>
    <row r="53" spans="1:9" ht="18" customHeight="1" x14ac:dyDescent="0.25">
      <c r="A53" s="13"/>
      <c r="B53" s="17" t="s">
        <v>40</v>
      </c>
      <c r="C53" s="18"/>
      <c r="D53" s="15"/>
      <c r="E53" s="358"/>
      <c r="F53" s="358"/>
      <c r="G53" s="358"/>
      <c r="H53" s="358"/>
      <c r="I53" s="8"/>
    </row>
    <row r="54" spans="1:9" ht="18" customHeight="1" x14ac:dyDescent="0.25">
      <c r="A54" s="16"/>
      <c r="B54" s="17" t="s">
        <v>41</v>
      </c>
      <c r="C54" s="19"/>
      <c r="D54" s="15"/>
      <c r="E54" s="358"/>
      <c r="F54" s="358"/>
      <c r="G54" s="358"/>
      <c r="H54" s="358"/>
    </row>
    <row r="55" spans="1:9" ht="13.5" customHeight="1" x14ac:dyDescent="0.25">
      <c r="A55" s="32"/>
      <c r="B55" s="8"/>
      <c r="C55" s="8"/>
      <c r="D55" s="8"/>
      <c r="E55" s="8"/>
      <c r="F55" s="8"/>
      <c r="G55" s="8"/>
      <c r="H55" s="8"/>
      <c r="I55" s="8"/>
    </row>
    <row r="56" spans="1:9" ht="20.25" customHeight="1" x14ac:dyDescent="0.25">
      <c r="A56" s="174">
        <v>1</v>
      </c>
      <c r="B56" s="363" t="s">
        <v>42</v>
      </c>
      <c r="C56" s="363"/>
      <c r="D56" s="363"/>
      <c r="E56" s="363"/>
      <c r="F56" s="363"/>
      <c r="G56" s="363"/>
      <c r="H56" s="363"/>
      <c r="I56" s="8"/>
    </row>
    <row r="57" spans="1:9" ht="9.75" customHeight="1" x14ac:dyDescent="0.25">
      <c r="A57" s="32"/>
      <c r="B57" s="8"/>
      <c r="C57" s="8"/>
      <c r="D57" s="8"/>
      <c r="E57" s="8"/>
      <c r="F57" s="8"/>
      <c r="G57" s="8"/>
      <c r="H57" s="8"/>
      <c r="I57" s="8"/>
    </row>
    <row r="58" spans="1:9" ht="26.25" customHeight="1" x14ac:dyDescent="0.25">
      <c r="A58" s="173"/>
      <c r="B58" s="364" t="s">
        <v>43</v>
      </c>
      <c r="C58" s="364"/>
      <c r="D58" s="364"/>
      <c r="E58" s="364"/>
      <c r="F58" s="364"/>
      <c r="G58" s="364"/>
      <c r="H58" s="364"/>
      <c r="I58" s="8"/>
    </row>
    <row r="59" spans="1:9" ht="130.69999999999999" customHeight="1" x14ac:dyDescent="0.25">
      <c r="A59" s="175">
        <v>1.1000000000000001</v>
      </c>
      <c r="B59" s="360" t="s">
        <v>258</v>
      </c>
      <c r="C59" s="360"/>
      <c r="D59" s="360"/>
      <c r="E59" s="360"/>
      <c r="F59" s="360"/>
      <c r="G59" s="360"/>
      <c r="H59" s="360"/>
      <c r="I59" s="8"/>
    </row>
    <row r="60" spans="1:9" ht="25.5" hidden="1" customHeight="1" x14ac:dyDescent="0.25">
      <c r="A60" s="176" t="s">
        <v>44</v>
      </c>
      <c r="B60" s="365" t="s">
        <v>45</v>
      </c>
      <c r="C60" s="365"/>
      <c r="D60" s="365"/>
      <c r="E60" s="365"/>
      <c r="F60" s="365"/>
      <c r="G60" s="365"/>
      <c r="H60" s="365"/>
      <c r="I60" s="8"/>
    </row>
    <row r="61" spans="1:9" ht="174" hidden="1" customHeight="1" x14ac:dyDescent="0.25">
      <c r="A61" s="176" t="s">
        <v>46</v>
      </c>
      <c r="B61" s="366" t="s">
        <v>201</v>
      </c>
      <c r="C61" s="366"/>
      <c r="D61" s="366"/>
      <c r="E61" s="366"/>
      <c r="F61" s="366"/>
      <c r="G61" s="366"/>
      <c r="H61" s="366"/>
      <c r="I61" s="8"/>
    </row>
    <row r="62" spans="1:9" ht="273.75" hidden="1" customHeight="1" x14ac:dyDescent="0.25">
      <c r="A62" s="176" t="s">
        <v>47</v>
      </c>
      <c r="B62" s="367" t="s">
        <v>149</v>
      </c>
      <c r="C62" s="368"/>
      <c r="D62" s="368"/>
      <c r="E62" s="368"/>
      <c r="F62" s="368"/>
      <c r="G62" s="368"/>
      <c r="H62" s="368"/>
      <c r="I62" s="368"/>
    </row>
    <row r="63" spans="1:9" ht="23.25" hidden="1" customHeight="1" x14ac:dyDescent="0.25">
      <c r="A63" s="13"/>
      <c r="B63" s="21"/>
      <c r="C63" s="22"/>
      <c r="D63" s="22" t="s">
        <v>48</v>
      </c>
      <c r="E63" s="22"/>
      <c r="F63" s="22"/>
      <c r="G63" s="22"/>
      <c r="H63" s="23"/>
      <c r="I63" s="8"/>
    </row>
    <row r="64" spans="1:9" ht="23.25" customHeight="1" x14ac:dyDescent="0.25">
      <c r="A64" s="13"/>
      <c r="B64" s="370" t="s">
        <v>48</v>
      </c>
      <c r="C64" s="370"/>
      <c r="D64" s="370"/>
      <c r="E64" s="370"/>
      <c r="F64" s="370"/>
      <c r="G64" s="370"/>
      <c r="H64" s="370"/>
      <c r="I64" s="8"/>
    </row>
    <row r="65" spans="1:24" ht="255.75" customHeight="1" x14ac:dyDescent="0.25">
      <c r="A65" s="177">
        <v>1.2</v>
      </c>
      <c r="B65" s="369" t="s">
        <v>241</v>
      </c>
      <c r="C65" s="360"/>
      <c r="D65" s="360"/>
      <c r="E65" s="360"/>
      <c r="F65" s="360"/>
      <c r="G65" s="360"/>
      <c r="H65" s="360"/>
      <c r="I65" s="166"/>
    </row>
    <row r="66" spans="1:24" ht="15" hidden="1" customHeight="1" x14ac:dyDescent="0.25">
      <c r="A66" s="13"/>
      <c r="B66" s="24"/>
      <c r="C66" s="25"/>
      <c r="D66" s="25" t="s">
        <v>48</v>
      </c>
      <c r="E66" s="25"/>
      <c r="F66" s="25"/>
      <c r="G66" s="25"/>
      <c r="H66" s="26"/>
      <c r="I66" s="8"/>
    </row>
    <row r="67" spans="1:24" ht="15" customHeight="1" x14ac:dyDescent="0.25">
      <c r="A67" s="13"/>
      <c r="B67" s="370" t="s">
        <v>48</v>
      </c>
      <c r="C67" s="370"/>
      <c r="D67" s="370"/>
      <c r="E67" s="370"/>
      <c r="F67" s="370"/>
      <c r="G67" s="370"/>
      <c r="H67" s="370"/>
      <c r="I67" s="8"/>
    </row>
    <row r="68" spans="1:24" ht="264.75" customHeight="1" x14ac:dyDescent="0.25">
      <c r="A68" s="177">
        <v>1.3</v>
      </c>
      <c r="B68" s="359" t="s">
        <v>242</v>
      </c>
      <c r="C68" s="359"/>
      <c r="D68" s="359"/>
      <c r="E68" s="359"/>
      <c r="F68" s="359"/>
      <c r="G68" s="359"/>
      <c r="H68" s="359"/>
      <c r="I68" s="8"/>
    </row>
    <row r="69" spans="1:24" ht="33" customHeight="1" x14ac:dyDescent="0.25">
      <c r="A69" s="177"/>
      <c r="B69" s="370" t="s">
        <v>48</v>
      </c>
      <c r="C69" s="370"/>
      <c r="D69" s="370"/>
      <c r="E69" s="370"/>
      <c r="F69" s="370"/>
      <c r="G69" s="370"/>
      <c r="H69" s="370"/>
      <c r="I69" s="8"/>
    </row>
    <row r="70" spans="1:24" ht="246.75" customHeight="1" x14ac:dyDescent="0.25">
      <c r="A70" s="177">
        <v>1.4</v>
      </c>
      <c r="B70" s="359" t="s">
        <v>243</v>
      </c>
      <c r="C70" s="359"/>
      <c r="D70" s="359"/>
      <c r="E70" s="359"/>
      <c r="F70" s="359"/>
      <c r="G70" s="359"/>
      <c r="H70" s="359"/>
      <c r="I70" s="165"/>
    </row>
    <row r="71" spans="1:24" ht="294.75" customHeight="1" x14ac:dyDescent="0.25">
      <c r="A71" s="13"/>
      <c r="B71" s="360" t="s">
        <v>244</v>
      </c>
      <c r="C71" s="360"/>
      <c r="D71" s="360"/>
      <c r="E71" s="360"/>
      <c r="F71" s="360"/>
      <c r="G71" s="360"/>
      <c r="H71" s="360"/>
      <c r="I71" s="8"/>
    </row>
    <row r="72" spans="1:24" ht="9" customHeight="1" x14ac:dyDescent="0.25">
      <c r="A72" s="32"/>
      <c r="B72" s="361"/>
      <c r="C72" s="362"/>
      <c r="D72" s="362"/>
      <c r="E72" s="362"/>
      <c r="F72" s="362"/>
      <c r="G72" s="362"/>
      <c r="H72" s="362"/>
      <c r="I72" s="8"/>
    </row>
    <row r="73" spans="1:24" ht="8.25" customHeight="1" x14ac:dyDescent="0.25">
      <c r="A73" s="32"/>
      <c r="B73" s="27"/>
      <c r="C73" s="28"/>
      <c r="D73" s="28"/>
      <c r="E73" s="28"/>
      <c r="F73" s="28"/>
      <c r="G73" s="28"/>
      <c r="H73" s="28"/>
      <c r="I73" s="8"/>
    </row>
    <row r="74" spans="1:24" ht="70.5" customHeight="1" x14ac:dyDescent="0.25">
      <c r="A74" s="32"/>
      <c r="B74" s="326" t="s">
        <v>49</v>
      </c>
      <c r="C74" s="326"/>
      <c r="D74" s="326"/>
      <c r="E74" s="326"/>
      <c r="F74" s="326"/>
      <c r="G74" s="326"/>
      <c r="H74" s="326"/>
      <c r="I74" s="8"/>
    </row>
    <row r="75" spans="1:24" ht="72.75" customHeight="1" x14ac:dyDescent="0.25">
      <c r="B75" s="326" t="s">
        <v>50</v>
      </c>
      <c r="C75" s="326"/>
      <c r="D75" s="326"/>
      <c r="E75" s="326"/>
      <c r="F75" s="326"/>
      <c r="G75" s="326"/>
      <c r="H75" s="326"/>
    </row>
    <row r="76" spans="1:24" ht="21" customHeight="1" x14ac:dyDescent="0.25">
      <c r="B76" s="375" t="s">
        <v>51</v>
      </c>
      <c r="C76" s="375"/>
      <c r="D76" s="29"/>
      <c r="E76" s="29"/>
      <c r="F76" s="29"/>
      <c r="G76" s="29"/>
      <c r="H76" s="29"/>
    </row>
    <row r="77" spans="1:24" ht="51.75" customHeight="1" x14ac:dyDescent="0.25">
      <c r="A77" s="32"/>
      <c r="B77" s="206" t="s">
        <v>168</v>
      </c>
      <c r="C77" s="206"/>
      <c r="D77" s="206"/>
      <c r="E77" s="206"/>
      <c r="F77" s="206"/>
      <c r="G77" s="206"/>
      <c r="H77" s="206"/>
      <c r="I77" s="8"/>
    </row>
    <row r="78" spans="1:24" ht="15.75" customHeight="1" x14ac:dyDescent="0.25">
      <c r="A78" s="32"/>
      <c r="B78" s="30"/>
      <c r="C78" s="31"/>
      <c r="D78" s="31"/>
      <c r="E78" s="31"/>
      <c r="F78" s="31"/>
      <c r="G78" s="31"/>
      <c r="H78" s="31"/>
      <c r="I78" s="8"/>
    </row>
    <row r="79" spans="1:24" ht="38.25" customHeight="1" x14ac:dyDescent="0.25">
      <c r="A79" s="178"/>
      <c r="B79" s="207" t="s">
        <v>169</v>
      </c>
      <c r="C79" s="207"/>
      <c r="D79" s="376"/>
      <c r="E79" s="377"/>
      <c r="F79" s="378"/>
      <c r="G79" s="379"/>
      <c r="H79" s="378"/>
      <c r="I79" s="32"/>
      <c r="J79" s="32"/>
      <c r="K79" s="32"/>
      <c r="L79" s="32"/>
      <c r="M79" s="33" t="e">
        <f>'[2]Names of Bidder'!D11</f>
        <v>#REF!</v>
      </c>
      <c r="N79" s="32"/>
      <c r="O79" s="32"/>
      <c r="P79" s="32"/>
      <c r="Q79" s="32"/>
      <c r="R79" s="32"/>
      <c r="S79" s="32"/>
      <c r="T79" s="32"/>
      <c r="U79" s="32"/>
      <c r="V79" s="32"/>
      <c r="W79" s="32"/>
      <c r="X79" s="32"/>
    </row>
    <row r="80" spans="1:24" ht="14.1" customHeight="1" x14ac:dyDescent="0.25">
      <c r="A80" s="179"/>
      <c r="B80" s="380"/>
      <c r="C80" s="380"/>
      <c r="D80" s="381"/>
      <c r="E80" s="382"/>
      <c r="F80" s="383"/>
      <c r="G80" s="384"/>
      <c r="H80" s="383"/>
      <c r="I80" s="32"/>
      <c r="J80" s="32"/>
      <c r="K80" s="32"/>
      <c r="L80" s="32"/>
      <c r="M80" s="34" t="e">
        <f>'[2]Names of Bidder'!D16</f>
        <v>#REF!</v>
      </c>
      <c r="N80" s="32"/>
      <c r="O80" s="32"/>
      <c r="P80" s="32"/>
      <c r="Q80" s="32"/>
      <c r="R80" s="32"/>
      <c r="S80" s="32"/>
      <c r="T80" s="32"/>
      <c r="U80" s="32"/>
      <c r="V80" s="32"/>
      <c r="W80" s="32"/>
      <c r="X80" s="32"/>
    </row>
    <row r="81" spans="1:24" ht="44.25" customHeight="1" x14ac:dyDescent="0.25">
      <c r="A81" s="178">
        <v>1</v>
      </c>
      <c r="B81" s="210" t="s">
        <v>52</v>
      </c>
      <c r="C81" s="210"/>
      <c r="D81" s="371"/>
      <c r="E81" s="372"/>
      <c r="F81" s="373"/>
      <c r="G81" s="374"/>
      <c r="H81" s="373"/>
      <c r="I81" s="4"/>
      <c r="J81" s="4"/>
      <c r="K81" s="4"/>
      <c r="L81" s="4"/>
      <c r="M81" s="34" t="e">
        <f>'[2]Names of Bidder'!D21</f>
        <v>#REF!</v>
      </c>
      <c r="N81" s="4"/>
      <c r="O81" s="4"/>
      <c r="P81" s="4"/>
      <c r="Q81" s="4"/>
      <c r="R81" s="4"/>
      <c r="S81" s="4"/>
      <c r="T81" s="4"/>
      <c r="U81" s="4"/>
      <c r="V81" s="4"/>
      <c r="W81" s="4"/>
      <c r="X81" s="4"/>
    </row>
    <row r="82" spans="1:24" ht="14.25" customHeight="1" x14ac:dyDescent="0.25">
      <c r="A82" s="168"/>
      <c r="B82" s="35"/>
      <c r="C82" s="35"/>
      <c r="D82" s="35"/>
      <c r="E82" s="36"/>
      <c r="F82" s="36"/>
      <c r="G82" s="36"/>
      <c r="H82" s="36"/>
      <c r="I82" s="4"/>
      <c r="J82" s="4"/>
      <c r="K82" s="4"/>
      <c r="L82" s="4"/>
      <c r="M82" s="4"/>
      <c r="N82" s="4"/>
      <c r="O82" s="4"/>
      <c r="P82" s="4"/>
      <c r="Q82" s="4"/>
      <c r="R82" s="4"/>
      <c r="S82" s="4"/>
      <c r="T82" s="4"/>
      <c r="U82" s="4"/>
      <c r="V82" s="4"/>
      <c r="W82" s="4"/>
      <c r="X82" s="4"/>
    </row>
    <row r="83" spans="1:24" ht="36.75" customHeight="1" x14ac:dyDescent="0.25">
      <c r="A83" s="178">
        <v>2</v>
      </c>
      <c r="B83" s="210" t="s">
        <v>53</v>
      </c>
      <c r="C83" s="210"/>
      <c r="D83" s="371"/>
      <c r="E83" s="372"/>
      <c r="F83" s="373"/>
      <c r="G83" s="374"/>
      <c r="H83" s="373"/>
      <c r="I83" s="4"/>
      <c r="J83" s="4"/>
      <c r="K83" s="4"/>
      <c r="L83" s="4"/>
      <c r="M83" s="4"/>
      <c r="N83" s="4"/>
      <c r="O83" s="4"/>
      <c r="P83" s="4"/>
      <c r="Q83" s="4"/>
      <c r="R83" s="4"/>
      <c r="S83" s="4"/>
      <c r="T83" s="4"/>
      <c r="U83" s="4"/>
      <c r="V83" s="4"/>
      <c r="W83" s="4"/>
      <c r="X83" s="4"/>
    </row>
    <row r="84" spans="1:24" ht="14.25" customHeight="1" x14ac:dyDescent="0.25">
      <c r="A84" s="168"/>
      <c r="B84" s="36"/>
      <c r="C84" s="36"/>
      <c r="D84" s="36"/>
      <c r="E84" s="36"/>
      <c r="F84" s="36"/>
      <c r="G84" s="36"/>
      <c r="H84" s="36"/>
      <c r="I84" s="4"/>
      <c r="J84" s="4"/>
      <c r="K84" s="4"/>
      <c r="L84" s="4"/>
      <c r="M84" s="4"/>
      <c r="N84" s="4"/>
      <c r="O84" s="4"/>
      <c r="P84" s="4"/>
      <c r="Q84" s="4"/>
      <c r="R84" s="4"/>
      <c r="S84" s="4"/>
      <c r="T84" s="4"/>
      <c r="U84" s="4"/>
      <c r="V84" s="4"/>
      <c r="W84" s="4"/>
      <c r="X84" s="4"/>
    </row>
    <row r="85" spans="1:24" ht="23.25" customHeight="1" x14ac:dyDescent="0.25">
      <c r="A85" s="232">
        <v>3</v>
      </c>
      <c r="B85" s="234" t="s">
        <v>161</v>
      </c>
      <c r="C85" s="234"/>
      <c r="D85" s="385"/>
      <c r="E85" s="387"/>
      <c r="F85" s="388"/>
      <c r="G85" s="389"/>
      <c r="H85" s="388"/>
      <c r="I85" s="4"/>
      <c r="J85" s="4"/>
      <c r="K85" s="4"/>
      <c r="L85" s="4"/>
      <c r="M85" s="4"/>
      <c r="N85" s="4"/>
      <c r="O85" s="4"/>
      <c r="P85" s="4"/>
      <c r="Q85" s="4"/>
      <c r="R85" s="4"/>
      <c r="S85" s="4"/>
      <c r="T85" s="4"/>
      <c r="U85" s="4"/>
      <c r="V85" s="4"/>
      <c r="W85" s="4"/>
      <c r="X85" s="4"/>
    </row>
    <row r="86" spans="1:24" ht="21" customHeight="1" x14ac:dyDescent="0.25">
      <c r="A86" s="233"/>
      <c r="B86" s="195"/>
      <c r="C86" s="195"/>
      <c r="D86" s="386"/>
      <c r="E86" s="390"/>
      <c r="F86" s="391"/>
      <c r="G86" s="392"/>
      <c r="H86" s="391"/>
      <c r="I86" s="4"/>
      <c r="J86" s="4"/>
      <c r="K86" s="4"/>
      <c r="L86" s="4"/>
      <c r="M86" s="4"/>
      <c r="N86" s="4"/>
      <c r="O86" s="4"/>
      <c r="P86" s="4"/>
      <c r="Q86" s="4"/>
      <c r="R86" s="4"/>
      <c r="S86" s="4"/>
      <c r="T86" s="4"/>
      <c r="U86" s="4"/>
      <c r="V86" s="4"/>
      <c r="W86" s="4"/>
      <c r="X86" s="4"/>
    </row>
    <row r="87" spans="1:24" ht="20.25" customHeight="1" x14ac:dyDescent="0.25">
      <c r="A87" s="233"/>
      <c r="B87" s="195"/>
      <c r="C87" s="195"/>
      <c r="D87" s="386"/>
      <c r="E87" s="390"/>
      <c r="F87" s="391"/>
      <c r="G87" s="392"/>
      <c r="H87" s="391"/>
      <c r="I87" s="4"/>
      <c r="J87" s="4"/>
      <c r="K87" s="4"/>
      <c r="L87" s="4"/>
      <c r="M87" s="4"/>
      <c r="N87" s="4"/>
      <c r="O87" s="4"/>
      <c r="P87" s="4"/>
      <c r="Q87" s="4"/>
      <c r="R87" s="4"/>
      <c r="S87" s="4"/>
      <c r="T87" s="4"/>
      <c r="U87" s="4"/>
      <c r="V87" s="4"/>
      <c r="W87" s="4"/>
      <c r="X87" s="4"/>
    </row>
    <row r="88" spans="1:24" ht="21" customHeight="1" x14ac:dyDescent="0.25">
      <c r="A88" s="233"/>
      <c r="B88" s="195"/>
      <c r="C88" s="195"/>
      <c r="D88" s="386"/>
      <c r="E88" s="390"/>
      <c r="F88" s="391"/>
      <c r="G88" s="392"/>
      <c r="H88" s="391"/>
      <c r="I88" s="4"/>
      <c r="J88" s="4"/>
      <c r="K88" s="4"/>
      <c r="L88" s="4"/>
      <c r="M88" s="4"/>
      <c r="N88" s="4"/>
      <c r="O88" s="4"/>
      <c r="P88" s="4"/>
      <c r="Q88" s="4"/>
      <c r="R88" s="4"/>
      <c r="S88" s="4"/>
      <c r="T88" s="4"/>
      <c r="U88" s="4"/>
      <c r="V88" s="4"/>
      <c r="W88" s="4"/>
      <c r="X88" s="4"/>
    </row>
    <row r="89" spans="1:24" ht="24.95" customHeight="1" x14ac:dyDescent="0.25">
      <c r="A89" s="179"/>
      <c r="D89" s="37" t="s">
        <v>54</v>
      </c>
      <c r="E89" s="400"/>
      <c r="F89" s="401"/>
      <c r="G89" s="402"/>
      <c r="H89" s="401"/>
      <c r="I89" s="4"/>
      <c r="J89" s="4"/>
      <c r="K89" s="4"/>
      <c r="L89" s="4"/>
      <c r="M89" s="4"/>
      <c r="N89" s="4"/>
      <c r="O89" s="4"/>
      <c r="P89" s="4"/>
      <c r="Q89" s="4"/>
      <c r="R89" s="4"/>
      <c r="S89" s="4"/>
      <c r="T89" s="4"/>
      <c r="U89" s="4"/>
      <c r="V89" s="4"/>
      <c r="W89" s="4"/>
      <c r="X89" s="4"/>
    </row>
    <row r="90" spans="1:24" ht="24.95" customHeight="1" x14ac:dyDescent="0.25">
      <c r="A90" s="179"/>
      <c r="D90" s="37" t="s">
        <v>55</v>
      </c>
      <c r="E90" s="400"/>
      <c r="F90" s="401"/>
      <c r="G90" s="402"/>
      <c r="H90" s="401"/>
      <c r="I90" s="4"/>
      <c r="J90" s="4"/>
      <c r="K90" s="4"/>
      <c r="L90" s="4"/>
      <c r="M90" s="4"/>
      <c r="N90" s="4"/>
      <c r="O90" s="4"/>
      <c r="P90" s="4"/>
      <c r="Q90" s="4"/>
      <c r="R90" s="4"/>
      <c r="S90" s="4"/>
      <c r="T90" s="4"/>
      <c r="U90" s="4"/>
      <c r="V90" s="4"/>
      <c r="W90" s="4"/>
      <c r="X90" s="4"/>
    </row>
    <row r="91" spans="1:24" ht="24.95" customHeight="1" x14ac:dyDescent="0.25">
      <c r="A91" s="179"/>
      <c r="B91" s="38"/>
      <c r="C91" s="38"/>
      <c r="D91" s="39" t="s">
        <v>56</v>
      </c>
      <c r="E91" s="403"/>
      <c r="F91" s="404"/>
      <c r="G91" s="405"/>
      <c r="H91" s="404"/>
      <c r="I91" s="4"/>
      <c r="J91" s="4"/>
      <c r="K91" s="4"/>
      <c r="L91" s="4"/>
      <c r="M91" s="4"/>
      <c r="N91" s="4"/>
      <c r="O91" s="4"/>
      <c r="P91" s="4"/>
      <c r="Q91" s="4"/>
      <c r="R91" s="4"/>
      <c r="S91" s="4"/>
      <c r="T91" s="4"/>
      <c r="U91" s="4"/>
      <c r="V91" s="4"/>
      <c r="W91" s="4"/>
      <c r="X91" s="4"/>
    </row>
    <row r="92" spans="1:24" ht="16.5" customHeight="1" x14ac:dyDescent="0.25">
      <c r="A92" s="179"/>
      <c r="B92" s="8"/>
      <c r="C92" s="8"/>
      <c r="D92" s="37"/>
      <c r="E92" s="31"/>
      <c r="F92" s="31"/>
      <c r="G92" s="31"/>
      <c r="H92" s="31"/>
      <c r="I92" s="4"/>
      <c r="J92" s="4"/>
      <c r="K92" s="4"/>
      <c r="L92" s="4"/>
      <c r="M92" s="4"/>
      <c r="N92" s="4"/>
      <c r="O92" s="4"/>
      <c r="P92" s="4"/>
      <c r="Q92" s="4"/>
      <c r="R92" s="4"/>
      <c r="S92" s="4"/>
      <c r="T92" s="4"/>
      <c r="U92" s="4"/>
      <c r="V92" s="4"/>
      <c r="W92" s="4"/>
      <c r="X92" s="4"/>
    </row>
    <row r="93" spans="1:24" ht="51" customHeight="1" x14ac:dyDescent="0.25">
      <c r="A93" s="178" t="s">
        <v>57</v>
      </c>
      <c r="B93" s="234" t="s">
        <v>216</v>
      </c>
      <c r="C93" s="234"/>
      <c r="D93" s="393"/>
      <c r="E93" s="229"/>
      <c r="F93" s="231"/>
      <c r="G93" s="229"/>
      <c r="H93" s="231"/>
      <c r="I93" s="4"/>
      <c r="J93" s="4"/>
      <c r="K93" s="4"/>
      <c r="L93" s="4"/>
      <c r="M93" s="4"/>
      <c r="N93" s="4"/>
      <c r="O93" s="4"/>
      <c r="P93" s="4"/>
      <c r="Q93" s="4"/>
      <c r="R93" s="4"/>
      <c r="S93" s="4"/>
      <c r="T93" s="4"/>
      <c r="U93" s="4"/>
      <c r="V93" s="4"/>
      <c r="W93" s="4"/>
      <c r="X93" s="4"/>
    </row>
    <row r="94" spans="1:24" ht="9" customHeight="1" x14ac:dyDescent="0.25">
      <c r="A94" s="179"/>
      <c r="B94" s="394"/>
      <c r="C94" s="395"/>
      <c r="D94" s="396"/>
      <c r="E94" s="397"/>
      <c r="F94" s="398"/>
      <c r="G94" s="397"/>
      <c r="H94" s="399"/>
      <c r="I94" s="4"/>
      <c r="J94" s="4"/>
      <c r="K94" s="4"/>
      <c r="L94" s="4"/>
      <c r="M94" s="4"/>
      <c r="N94" s="4"/>
      <c r="O94" s="4"/>
      <c r="P94" s="4"/>
      <c r="Q94" s="4"/>
      <c r="R94" s="4"/>
      <c r="S94" s="4"/>
      <c r="T94" s="4"/>
      <c r="U94" s="4"/>
      <c r="V94" s="4"/>
      <c r="W94" s="4"/>
      <c r="X94" s="4"/>
    </row>
    <row r="95" spans="1:24" ht="118.5" customHeight="1" x14ac:dyDescent="0.25">
      <c r="A95" s="179"/>
      <c r="B95" s="409" t="s">
        <v>232</v>
      </c>
      <c r="C95" s="335"/>
      <c r="D95" s="410"/>
      <c r="E95" s="229"/>
      <c r="F95" s="231"/>
      <c r="G95" s="229"/>
      <c r="H95" s="231"/>
      <c r="I95" s="4"/>
      <c r="J95" s="4"/>
      <c r="K95" s="4"/>
      <c r="L95" s="4"/>
      <c r="M95" s="4"/>
      <c r="N95" s="4"/>
      <c r="O95" s="4"/>
      <c r="P95" s="4"/>
      <c r="Q95" s="4"/>
      <c r="R95" s="4"/>
      <c r="S95" s="4"/>
      <c r="T95" s="4"/>
      <c r="U95" s="4"/>
      <c r="V95" s="4"/>
      <c r="W95" s="4"/>
      <c r="X95" s="4"/>
    </row>
    <row r="96" spans="1:24" ht="12" customHeight="1" x14ac:dyDescent="0.25">
      <c r="A96" s="179"/>
      <c r="B96" s="8"/>
      <c r="C96" s="8"/>
      <c r="D96" s="37"/>
      <c r="E96" s="31"/>
      <c r="F96" s="31"/>
      <c r="G96" s="31"/>
      <c r="H96" s="40"/>
      <c r="I96" s="4"/>
      <c r="J96" s="4"/>
      <c r="K96" s="4"/>
      <c r="L96" s="4"/>
      <c r="M96" s="4"/>
      <c r="N96" s="4"/>
      <c r="O96" s="4"/>
      <c r="P96" s="4"/>
      <c r="Q96" s="4"/>
      <c r="R96" s="4"/>
      <c r="S96" s="4"/>
      <c r="T96" s="4"/>
      <c r="U96" s="4"/>
      <c r="V96" s="4"/>
      <c r="W96" s="4"/>
      <c r="X96" s="4"/>
    </row>
    <row r="97" spans="1:24" ht="42.75" customHeight="1" x14ac:dyDescent="0.25">
      <c r="A97" s="179"/>
      <c r="B97" s="195" t="s">
        <v>58</v>
      </c>
      <c r="C97" s="195"/>
      <c r="D97" s="196"/>
      <c r="E97" s="229"/>
      <c r="F97" s="231"/>
      <c r="G97" s="229"/>
      <c r="H97" s="231"/>
      <c r="I97" s="4"/>
      <c r="J97" s="4"/>
      <c r="K97" s="4"/>
      <c r="L97" s="4"/>
      <c r="M97" s="4"/>
      <c r="N97" s="4"/>
      <c r="O97" s="4"/>
      <c r="P97" s="4"/>
      <c r="Q97" s="4"/>
      <c r="R97" s="4"/>
      <c r="S97" s="4"/>
      <c r="T97" s="4"/>
      <c r="U97" s="4"/>
      <c r="V97" s="4"/>
      <c r="W97" s="4"/>
      <c r="X97" s="4"/>
    </row>
    <row r="98" spans="1:24" ht="46.5" customHeight="1" x14ac:dyDescent="0.25">
      <c r="A98" s="179"/>
      <c r="B98" s="195" t="s">
        <v>233</v>
      </c>
      <c r="C98" s="195"/>
      <c r="D98" s="196"/>
      <c r="E98" s="229"/>
      <c r="F98" s="231"/>
      <c r="G98" s="229"/>
      <c r="H98" s="231"/>
      <c r="I98" s="4"/>
      <c r="J98" s="4"/>
      <c r="K98" s="4"/>
      <c r="L98" s="4"/>
      <c r="M98" s="4"/>
      <c r="N98" s="4"/>
      <c r="O98" s="4"/>
      <c r="P98" s="4"/>
      <c r="Q98" s="4"/>
      <c r="R98" s="4"/>
      <c r="S98" s="4"/>
      <c r="T98" s="4"/>
      <c r="U98" s="4"/>
      <c r="V98" s="4"/>
      <c r="W98" s="4"/>
      <c r="X98" s="4"/>
    </row>
    <row r="99" spans="1:24" ht="36" customHeight="1" x14ac:dyDescent="0.25">
      <c r="A99" s="179"/>
      <c r="B99" s="8"/>
      <c r="C99" s="8"/>
      <c r="D99" s="37"/>
      <c r="E99" s="31"/>
      <c r="F99" s="31"/>
      <c r="G99" s="31"/>
      <c r="H99" s="40"/>
      <c r="I99" s="4"/>
      <c r="J99" s="4"/>
      <c r="K99" s="4"/>
      <c r="L99" s="4"/>
      <c r="M99" s="4"/>
      <c r="N99" s="4"/>
      <c r="O99" s="4"/>
      <c r="P99" s="4"/>
      <c r="Q99" s="4"/>
      <c r="R99" s="4"/>
      <c r="S99" s="4"/>
      <c r="T99" s="4"/>
      <c r="U99" s="4"/>
      <c r="V99" s="4"/>
      <c r="W99" s="4"/>
      <c r="X99" s="4"/>
    </row>
    <row r="100" spans="1:24" ht="33.75" customHeight="1" x14ac:dyDescent="0.25">
      <c r="A100" s="179" t="s">
        <v>59</v>
      </c>
      <c r="B100" s="195" t="s">
        <v>234</v>
      </c>
      <c r="C100" s="195"/>
      <c r="D100" s="196"/>
      <c r="E100" s="229"/>
      <c r="F100" s="231"/>
      <c r="G100" s="229"/>
      <c r="H100" s="231"/>
      <c r="I100" s="4"/>
      <c r="J100" s="4"/>
      <c r="K100" s="4"/>
      <c r="L100" s="4"/>
      <c r="M100" s="4"/>
      <c r="N100" s="4"/>
      <c r="O100" s="4"/>
      <c r="P100" s="4"/>
      <c r="Q100" s="4"/>
      <c r="R100" s="4"/>
      <c r="S100" s="4"/>
      <c r="T100" s="4"/>
      <c r="U100" s="4"/>
      <c r="V100" s="4"/>
      <c r="W100" s="4"/>
      <c r="X100" s="4"/>
    </row>
    <row r="101" spans="1:24" ht="11.25" customHeight="1" x14ac:dyDescent="0.25">
      <c r="A101" s="179"/>
      <c r="B101" s="8"/>
      <c r="C101" s="8"/>
      <c r="D101" s="37"/>
      <c r="E101" s="31"/>
      <c r="F101" s="31"/>
      <c r="G101" s="31"/>
      <c r="H101" s="40"/>
      <c r="I101" s="4"/>
      <c r="J101" s="4"/>
      <c r="K101" s="4"/>
      <c r="L101" s="4"/>
      <c r="M101" s="4"/>
      <c r="N101" s="4"/>
      <c r="O101" s="4"/>
      <c r="P101" s="4"/>
      <c r="Q101" s="4"/>
      <c r="R101" s="4"/>
      <c r="S101" s="4"/>
      <c r="T101" s="4"/>
      <c r="U101" s="4"/>
      <c r="V101" s="4"/>
      <c r="W101" s="4"/>
      <c r="X101" s="4"/>
    </row>
    <row r="102" spans="1:24" ht="44.25" customHeight="1" x14ac:dyDescent="0.25">
      <c r="A102" s="179"/>
      <c r="B102" s="337" t="s">
        <v>231</v>
      </c>
      <c r="C102" s="337"/>
      <c r="D102" s="406"/>
      <c r="E102" s="41"/>
      <c r="F102" s="42"/>
      <c r="G102" s="41"/>
      <c r="H102" s="43"/>
      <c r="I102" s="4"/>
      <c r="J102" s="4"/>
      <c r="K102" s="4"/>
      <c r="L102" s="4"/>
      <c r="M102" s="4"/>
      <c r="N102" s="4"/>
      <c r="O102" s="4"/>
      <c r="P102" s="4"/>
      <c r="Q102" s="4"/>
      <c r="R102" s="4"/>
      <c r="S102" s="4"/>
      <c r="T102" s="4"/>
      <c r="U102" s="4"/>
      <c r="V102" s="4"/>
      <c r="W102" s="4"/>
      <c r="X102" s="4"/>
    </row>
    <row r="103" spans="1:24" ht="36" customHeight="1" x14ac:dyDescent="0.25">
      <c r="A103" s="179"/>
      <c r="B103" s="195" t="s">
        <v>61</v>
      </c>
      <c r="C103" s="195"/>
      <c r="D103" s="196"/>
      <c r="E103" s="44"/>
      <c r="F103" s="45"/>
      <c r="G103" s="44"/>
      <c r="H103" s="46"/>
      <c r="I103" s="4"/>
      <c r="J103" s="4"/>
      <c r="K103" s="4"/>
      <c r="L103" s="4"/>
      <c r="M103" s="4"/>
      <c r="N103" s="4"/>
      <c r="O103" s="4"/>
      <c r="P103" s="4"/>
      <c r="Q103" s="4"/>
      <c r="R103" s="4"/>
      <c r="S103" s="4"/>
      <c r="T103" s="4"/>
      <c r="U103" s="4"/>
      <c r="V103" s="4"/>
      <c r="W103" s="4"/>
      <c r="X103" s="4"/>
    </row>
    <row r="104" spans="1:24" ht="27" customHeight="1" x14ac:dyDescent="0.25">
      <c r="A104" s="179"/>
      <c r="B104" s="331" t="s">
        <v>217</v>
      </c>
      <c r="C104" s="195"/>
      <c r="D104" s="196"/>
      <c r="E104" s="407"/>
      <c r="F104" s="408"/>
      <c r="G104" s="407"/>
      <c r="H104" s="408"/>
      <c r="I104" s="4"/>
      <c r="J104" s="4"/>
      <c r="K104" s="4"/>
      <c r="L104" s="4"/>
      <c r="M104" s="4"/>
      <c r="N104" s="4"/>
      <c r="O104" s="4"/>
      <c r="P104" s="4"/>
      <c r="Q104" s="4"/>
      <c r="R104" s="4"/>
      <c r="S104" s="4"/>
      <c r="T104" s="4"/>
      <c r="U104" s="4"/>
      <c r="V104" s="4"/>
      <c r="W104" s="4"/>
      <c r="X104" s="4"/>
    </row>
    <row r="105" spans="1:24" ht="50.25" customHeight="1" x14ac:dyDescent="0.25">
      <c r="A105" s="179"/>
      <c r="B105" s="331"/>
      <c r="C105" s="195"/>
      <c r="D105" s="196"/>
      <c r="E105" s="412"/>
      <c r="F105" s="413"/>
      <c r="G105" s="44"/>
      <c r="H105" s="46"/>
      <c r="I105" s="4"/>
      <c r="J105" s="4"/>
      <c r="K105" s="4"/>
      <c r="L105" s="4"/>
      <c r="M105" s="4"/>
      <c r="N105" s="4"/>
      <c r="O105" s="4"/>
      <c r="P105" s="4"/>
      <c r="Q105" s="4"/>
      <c r="R105" s="4"/>
      <c r="S105" s="4"/>
      <c r="T105" s="4"/>
      <c r="U105" s="4"/>
      <c r="V105" s="4"/>
      <c r="W105" s="4"/>
      <c r="X105" s="4"/>
    </row>
    <row r="106" spans="1:24" ht="42" customHeight="1" x14ac:dyDescent="0.25">
      <c r="A106" s="179"/>
      <c r="B106" s="120"/>
      <c r="C106" s="120"/>
      <c r="D106" s="120"/>
      <c r="E106" s="414" t="s">
        <v>167</v>
      </c>
      <c r="F106" s="414"/>
      <c r="G106" s="414" t="s">
        <v>167</v>
      </c>
      <c r="H106" s="414"/>
      <c r="I106" s="4"/>
      <c r="J106" s="4"/>
      <c r="K106" s="4"/>
      <c r="L106" s="4"/>
      <c r="M106" s="4"/>
      <c r="N106" s="4"/>
      <c r="O106" s="4"/>
      <c r="P106" s="4"/>
      <c r="Q106" s="4"/>
      <c r="R106" s="4"/>
      <c r="S106" s="4"/>
      <c r="T106" s="4"/>
      <c r="U106" s="4"/>
      <c r="V106" s="4"/>
      <c r="W106" s="4"/>
      <c r="X106" s="4"/>
    </row>
    <row r="107" spans="1:24" ht="119.25" hidden="1" customHeight="1" x14ac:dyDescent="0.25">
      <c r="A107" s="179"/>
      <c r="B107" s="411" t="s">
        <v>62</v>
      </c>
      <c r="C107" s="411"/>
      <c r="D107" s="411"/>
      <c r="E107" s="49"/>
      <c r="F107" s="50"/>
      <c r="G107" s="49"/>
      <c r="H107" s="50"/>
      <c r="I107" s="4"/>
      <c r="J107" s="4"/>
      <c r="K107" s="4"/>
      <c r="L107" s="4"/>
      <c r="M107" s="4"/>
      <c r="N107" s="4"/>
      <c r="O107" s="4"/>
      <c r="P107" s="4"/>
      <c r="Q107" s="4"/>
      <c r="R107" s="4"/>
      <c r="S107" s="4"/>
      <c r="T107" s="4"/>
      <c r="U107" s="4"/>
      <c r="V107" s="4"/>
      <c r="W107" s="4"/>
      <c r="X107" s="4"/>
    </row>
    <row r="108" spans="1:24" ht="78" hidden="1" customHeight="1" x14ac:dyDescent="0.25">
      <c r="A108" s="179"/>
      <c r="B108" s="411" t="s">
        <v>63</v>
      </c>
      <c r="C108" s="411"/>
      <c r="D108" s="411"/>
      <c r="E108" s="49"/>
      <c r="F108" s="50"/>
      <c r="G108" s="49"/>
      <c r="H108" s="50"/>
      <c r="I108" s="4"/>
      <c r="J108" s="4"/>
      <c r="K108" s="4"/>
      <c r="L108" s="4"/>
      <c r="M108" s="4"/>
      <c r="N108" s="4"/>
      <c r="O108" s="4"/>
      <c r="P108" s="4"/>
      <c r="Q108" s="4"/>
      <c r="R108" s="4"/>
      <c r="S108" s="4"/>
      <c r="T108" s="4"/>
      <c r="U108" s="4"/>
      <c r="V108" s="4"/>
      <c r="W108" s="4"/>
      <c r="X108" s="4"/>
    </row>
    <row r="109" spans="1:24" ht="172.5" hidden="1" customHeight="1" x14ac:dyDescent="0.25">
      <c r="A109" s="180"/>
      <c r="B109" s="411" t="s">
        <v>64</v>
      </c>
      <c r="C109" s="411"/>
      <c r="D109" s="411"/>
      <c r="E109" s="208"/>
      <c r="F109" s="208"/>
      <c r="G109" s="208"/>
      <c r="H109" s="208"/>
      <c r="I109" s="4"/>
      <c r="J109" s="4"/>
      <c r="K109" s="4"/>
      <c r="L109" s="4"/>
      <c r="M109" s="4"/>
      <c r="N109" s="4"/>
      <c r="O109" s="4"/>
      <c r="P109" s="4"/>
      <c r="Q109" s="4"/>
      <c r="R109" s="4"/>
      <c r="S109" s="4"/>
      <c r="T109" s="4"/>
      <c r="U109" s="4"/>
      <c r="V109" s="4"/>
      <c r="W109" s="4"/>
      <c r="X109" s="4"/>
    </row>
    <row r="110" spans="1:24" ht="69.75" customHeight="1" x14ac:dyDescent="0.25">
      <c r="A110" s="180"/>
      <c r="B110" s="411" t="s">
        <v>65</v>
      </c>
      <c r="C110" s="411"/>
      <c r="D110" s="411"/>
      <c r="E110" s="208"/>
      <c r="F110" s="208"/>
      <c r="G110" s="208"/>
      <c r="H110" s="208"/>
      <c r="I110" s="4"/>
      <c r="J110" s="4"/>
      <c r="K110" s="4"/>
      <c r="L110" s="4"/>
      <c r="M110" s="4"/>
      <c r="N110" s="4"/>
      <c r="O110" s="4"/>
      <c r="P110" s="4"/>
      <c r="Q110" s="4"/>
      <c r="R110" s="4"/>
      <c r="S110" s="4"/>
      <c r="T110" s="4"/>
      <c r="U110" s="4"/>
      <c r="V110" s="4"/>
      <c r="W110" s="4"/>
      <c r="X110" s="4"/>
    </row>
    <row r="111" spans="1:24" ht="63" customHeight="1" x14ac:dyDescent="0.25">
      <c r="A111" s="180"/>
      <c r="B111" s="411" t="s">
        <v>158</v>
      </c>
      <c r="C111" s="411"/>
      <c r="D111" s="411"/>
      <c r="E111" s="190"/>
      <c r="F111" s="192"/>
      <c r="G111" s="190"/>
      <c r="H111" s="192"/>
      <c r="I111" s="4"/>
      <c r="J111" s="4"/>
      <c r="K111" s="4"/>
      <c r="L111" s="4"/>
      <c r="M111" s="4"/>
      <c r="N111" s="4"/>
      <c r="O111" s="4"/>
      <c r="P111" s="4"/>
      <c r="Q111" s="4"/>
      <c r="R111" s="4"/>
      <c r="S111" s="4"/>
      <c r="T111" s="4"/>
      <c r="U111" s="4"/>
      <c r="V111" s="4"/>
      <c r="W111" s="4"/>
      <c r="X111" s="4"/>
    </row>
    <row r="112" spans="1:24" ht="12.75" customHeight="1" x14ac:dyDescent="0.25">
      <c r="A112" s="32"/>
      <c r="B112" s="51"/>
      <c r="C112" s="48"/>
      <c r="D112" s="48"/>
      <c r="E112" s="52"/>
      <c r="F112" s="52"/>
      <c r="G112" s="52"/>
      <c r="H112" s="52"/>
      <c r="I112" s="4"/>
      <c r="J112" s="4"/>
      <c r="K112" s="4"/>
      <c r="L112" s="4"/>
      <c r="M112" s="4"/>
      <c r="N112" s="4"/>
      <c r="O112" s="4"/>
      <c r="P112" s="4"/>
      <c r="Q112" s="4"/>
      <c r="R112" s="4"/>
      <c r="S112" s="4"/>
      <c r="T112" s="4"/>
      <c r="U112" s="4"/>
      <c r="V112" s="4"/>
      <c r="W112" s="4"/>
      <c r="X112" s="4"/>
    </row>
    <row r="113" spans="1:24" ht="15" hidden="1" customHeight="1" x14ac:dyDescent="0.25">
      <c r="A113" s="32"/>
      <c r="B113" s="345" t="s">
        <v>67</v>
      </c>
      <c r="C113" s="345"/>
      <c r="D113" s="48"/>
      <c r="E113" s="53"/>
      <c r="F113" s="54"/>
      <c r="G113" s="54"/>
      <c r="H113" s="54"/>
      <c r="I113" s="4"/>
      <c r="J113" s="4"/>
      <c r="K113" s="4"/>
      <c r="L113" s="4"/>
      <c r="M113" s="4"/>
      <c r="N113" s="4"/>
      <c r="O113" s="4"/>
      <c r="P113" s="4"/>
      <c r="Q113" s="4"/>
      <c r="R113" s="4"/>
      <c r="S113" s="4"/>
      <c r="T113" s="4"/>
      <c r="U113" s="4"/>
      <c r="V113" s="4"/>
      <c r="W113" s="4"/>
      <c r="X113" s="4"/>
    </row>
    <row r="114" spans="1:24" ht="91.5" hidden="1" customHeight="1" x14ac:dyDescent="0.25">
      <c r="A114" s="32"/>
      <c r="B114" s="206" t="s">
        <v>68</v>
      </c>
      <c r="C114" s="206"/>
      <c r="D114" s="206"/>
      <c r="E114" s="206"/>
      <c r="F114" s="206"/>
      <c r="G114" s="206"/>
      <c r="H114" s="206"/>
      <c r="I114" s="4"/>
      <c r="J114" s="4"/>
      <c r="K114" s="4"/>
      <c r="L114" s="4"/>
      <c r="M114" s="4"/>
      <c r="N114" s="4"/>
      <c r="O114" s="4"/>
      <c r="P114" s="4"/>
      <c r="Q114" s="4"/>
      <c r="R114" s="4"/>
      <c r="S114" s="4"/>
      <c r="T114" s="4"/>
      <c r="U114" s="4"/>
      <c r="V114" s="4"/>
      <c r="W114" s="4"/>
      <c r="X114" s="4"/>
    </row>
    <row r="115" spans="1:24" ht="12.75" hidden="1" customHeight="1" x14ac:dyDescent="0.25">
      <c r="A115" s="32"/>
      <c r="B115" s="30"/>
      <c r="C115" s="31"/>
      <c r="D115" s="31"/>
      <c r="E115" s="31"/>
      <c r="F115" s="31"/>
      <c r="G115" s="31"/>
      <c r="H115" s="31"/>
      <c r="I115" s="8"/>
    </row>
    <row r="116" spans="1:24" ht="48.75" hidden="1" customHeight="1" x14ac:dyDescent="0.25">
      <c r="A116" s="178"/>
      <c r="B116" s="207" t="s">
        <v>69</v>
      </c>
      <c r="C116" s="207"/>
      <c r="D116" s="207"/>
      <c r="E116" s="417"/>
      <c r="F116" s="418"/>
      <c r="G116" s="418"/>
      <c r="H116" s="419"/>
      <c r="I116" s="32"/>
      <c r="J116" s="32"/>
      <c r="K116" s="32"/>
      <c r="L116" s="32"/>
      <c r="M116" s="35"/>
      <c r="N116" s="32"/>
      <c r="O116" s="32"/>
      <c r="P116" s="32"/>
      <c r="Q116" s="32"/>
      <c r="R116" s="32"/>
      <c r="S116" s="32"/>
      <c r="T116" s="32"/>
      <c r="U116" s="32"/>
      <c r="V116" s="32"/>
      <c r="W116" s="32"/>
      <c r="X116" s="32"/>
    </row>
    <row r="117" spans="1:24" ht="34.5" hidden="1" customHeight="1" x14ac:dyDescent="0.25">
      <c r="A117" s="178">
        <v>1</v>
      </c>
      <c r="B117" s="210" t="s">
        <v>52</v>
      </c>
      <c r="C117" s="210"/>
      <c r="D117" s="371"/>
      <c r="E117" s="420"/>
      <c r="F117" s="329"/>
      <c r="G117" s="329"/>
      <c r="H117" s="330"/>
      <c r="I117" s="4"/>
      <c r="J117" s="4"/>
      <c r="K117" s="4"/>
      <c r="L117" s="4"/>
      <c r="M117" s="55"/>
      <c r="N117" s="4"/>
      <c r="O117" s="4"/>
      <c r="P117" s="4"/>
      <c r="Q117" s="4"/>
      <c r="R117" s="4"/>
      <c r="S117" s="4"/>
      <c r="T117" s="4"/>
      <c r="U117" s="4"/>
      <c r="V117" s="4"/>
      <c r="W117" s="4"/>
      <c r="X117" s="4"/>
    </row>
    <row r="118" spans="1:24" ht="14.25" hidden="1" customHeight="1" x14ac:dyDescent="0.25">
      <c r="A118" s="168"/>
      <c r="B118" s="35"/>
      <c r="C118" s="35"/>
      <c r="D118" s="35"/>
      <c r="E118" s="36"/>
      <c r="F118" s="36"/>
      <c r="G118" s="36"/>
      <c r="H118" s="36"/>
      <c r="I118" s="4"/>
      <c r="J118" s="4"/>
      <c r="K118" s="4"/>
      <c r="L118" s="4"/>
      <c r="M118" s="4"/>
      <c r="N118" s="4"/>
      <c r="O118" s="4"/>
      <c r="P118" s="4"/>
      <c r="Q118" s="4"/>
      <c r="R118" s="4"/>
      <c r="S118" s="4"/>
      <c r="T118" s="4"/>
      <c r="U118" s="4"/>
      <c r="V118" s="4"/>
      <c r="W118" s="4"/>
      <c r="X118" s="4"/>
    </row>
    <row r="119" spans="1:24" ht="33" hidden="1" customHeight="1" x14ac:dyDescent="0.25">
      <c r="A119" s="178">
        <v>2</v>
      </c>
      <c r="B119" s="210" t="s">
        <v>53</v>
      </c>
      <c r="C119" s="210"/>
      <c r="D119" s="210"/>
      <c r="E119" s="420"/>
      <c r="F119" s="329"/>
      <c r="G119" s="329"/>
      <c r="H119" s="330"/>
      <c r="I119" s="4"/>
      <c r="J119" s="4"/>
      <c r="K119" s="4"/>
      <c r="L119" s="4"/>
      <c r="M119" s="4"/>
      <c r="N119" s="4"/>
      <c r="O119" s="4"/>
      <c r="P119" s="4"/>
      <c r="Q119" s="4"/>
      <c r="R119" s="4"/>
      <c r="S119" s="4"/>
      <c r="T119" s="4"/>
      <c r="U119" s="4"/>
      <c r="V119" s="4"/>
      <c r="W119" s="4"/>
      <c r="X119" s="4"/>
    </row>
    <row r="120" spans="1:24" ht="14.25" hidden="1" customHeight="1" x14ac:dyDescent="0.25">
      <c r="A120" s="168"/>
      <c r="B120" s="36"/>
      <c r="C120" s="36"/>
      <c r="D120" s="36"/>
      <c r="E120" s="36"/>
      <c r="F120" s="36"/>
      <c r="G120" s="36"/>
      <c r="H120" s="36"/>
      <c r="I120" s="4"/>
      <c r="J120" s="4"/>
      <c r="K120" s="4"/>
      <c r="L120" s="4"/>
      <c r="M120" s="4"/>
      <c r="N120" s="4"/>
      <c r="O120" s="4"/>
      <c r="P120" s="4"/>
      <c r="Q120" s="4"/>
      <c r="R120" s="4"/>
      <c r="S120" s="4"/>
      <c r="T120" s="4"/>
      <c r="U120" s="4"/>
      <c r="V120" s="4"/>
      <c r="W120" s="4"/>
      <c r="X120" s="4"/>
    </row>
    <row r="121" spans="1:24" ht="20.25" hidden="1" customHeight="1" x14ac:dyDescent="0.25">
      <c r="A121" s="232">
        <v>3</v>
      </c>
      <c r="B121" s="234" t="s">
        <v>70</v>
      </c>
      <c r="C121" s="234"/>
      <c r="D121" s="234"/>
      <c r="E121" s="387"/>
      <c r="F121" s="415"/>
      <c r="G121" s="415"/>
      <c r="H121" s="388"/>
      <c r="I121" s="4"/>
      <c r="J121" s="4"/>
      <c r="K121" s="4"/>
      <c r="L121" s="4"/>
      <c r="M121" s="4"/>
      <c r="N121" s="4"/>
      <c r="O121" s="4"/>
      <c r="P121" s="4"/>
      <c r="Q121" s="4"/>
      <c r="R121" s="4"/>
      <c r="S121" s="4"/>
      <c r="T121" s="4"/>
      <c r="U121" s="4"/>
      <c r="V121" s="4"/>
      <c r="W121" s="4"/>
      <c r="X121" s="4"/>
    </row>
    <row r="122" spans="1:24" ht="36.75" hidden="1" customHeight="1" x14ac:dyDescent="0.25">
      <c r="A122" s="233"/>
      <c r="B122" s="195"/>
      <c r="C122" s="195"/>
      <c r="D122" s="195"/>
      <c r="E122" s="390"/>
      <c r="F122" s="416"/>
      <c r="G122" s="416"/>
      <c r="H122" s="391"/>
      <c r="I122" s="4"/>
      <c r="J122" s="4"/>
      <c r="K122" s="4"/>
      <c r="L122" s="4"/>
      <c r="M122" s="4"/>
      <c r="N122" s="4"/>
      <c r="O122" s="4"/>
      <c r="P122" s="4"/>
      <c r="Q122" s="4"/>
      <c r="R122" s="4"/>
      <c r="S122" s="4"/>
      <c r="T122" s="4"/>
      <c r="U122" s="4"/>
      <c r="V122" s="4"/>
      <c r="W122" s="4"/>
      <c r="X122" s="4"/>
    </row>
    <row r="123" spans="1:24" ht="21" hidden="1" customHeight="1" x14ac:dyDescent="0.25">
      <c r="A123" s="179"/>
      <c r="D123" s="37" t="s">
        <v>54</v>
      </c>
      <c r="E123" s="390"/>
      <c r="F123" s="416"/>
      <c r="G123" s="416"/>
      <c r="H123" s="391"/>
      <c r="I123" s="4"/>
      <c r="J123" s="4"/>
      <c r="K123" s="4"/>
      <c r="L123" s="4"/>
      <c r="M123" s="4"/>
      <c r="N123" s="4"/>
      <c r="O123" s="4"/>
      <c r="P123" s="4"/>
      <c r="Q123" s="4"/>
      <c r="R123" s="4"/>
      <c r="S123" s="4"/>
      <c r="T123" s="4"/>
      <c r="U123" s="4"/>
      <c r="V123" s="4"/>
      <c r="W123" s="4"/>
      <c r="X123" s="4"/>
    </row>
    <row r="124" spans="1:24" ht="21" hidden="1" customHeight="1" x14ac:dyDescent="0.25">
      <c r="A124" s="179"/>
      <c r="D124" s="37" t="s">
        <v>55</v>
      </c>
      <c r="E124" s="390"/>
      <c r="F124" s="416"/>
      <c r="G124" s="416"/>
      <c r="H124" s="391"/>
      <c r="I124" s="4"/>
      <c r="J124" s="4"/>
      <c r="K124" s="4"/>
      <c r="L124" s="4"/>
      <c r="M124" s="4"/>
      <c r="N124" s="4"/>
      <c r="O124" s="4"/>
      <c r="P124" s="4"/>
      <c r="Q124" s="4"/>
      <c r="R124" s="4"/>
      <c r="S124" s="4"/>
      <c r="T124" s="4"/>
      <c r="U124" s="4"/>
      <c r="V124" s="4"/>
      <c r="W124" s="4"/>
      <c r="X124" s="4"/>
    </row>
    <row r="125" spans="1:24" ht="18.75" hidden="1" customHeight="1" x14ac:dyDescent="0.25">
      <c r="A125" s="179"/>
      <c r="B125" s="38"/>
      <c r="C125" s="38"/>
      <c r="D125" s="39" t="s">
        <v>56</v>
      </c>
      <c r="E125" s="321"/>
      <c r="F125" s="322"/>
      <c r="G125" s="322"/>
      <c r="H125" s="323"/>
      <c r="I125" s="4"/>
      <c r="J125" s="4"/>
      <c r="K125" s="4"/>
      <c r="L125" s="4"/>
      <c r="M125" s="4"/>
      <c r="N125" s="4"/>
      <c r="O125" s="4"/>
      <c r="P125" s="4"/>
      <c r="Q125" s="4"/>
      <c r="R125" s="4"/>
      <c r="S125" s="4"/>
      <c r="T125" s="4"/>
      <c r="U125" s="4"/>
      <c r="V125" s="4"/>
      <c r="W125" s="4"/>
      <c r="X125" s="4"/>
    </row>
    <row r="126" spans="1:24" ht="24.95" hidden="1" customHeight="1" x14ac:dyDescent="0.25">
      <c r="A126" s="180"/>
      <c r="B126" s="8"/>
      <c r="C126" s="8"/>
      <c r="D126" s="37"/>
      <c r="E126" s="31"/>
      <c r="F126" s="31"/>
      <c r="G126" s="31"/>
      <c r="H126" s="31"/>
      <c r="I126" s="4"/>
      <c r="J126" s="4"/>
      <c r="K126" s="4"/>
      <c r="L126" s="4"/>
      <c r="M126" s="4"/>
      <c r="N126" s="4"/>
      <c r="O126" s="4"/>
      <c r="P126" s="4"/>
      <c r="Q126" s="4"/>
      <c r="R126" s="4"/>
      <c r="S126" s="4"/>
      <c r="T126" s="4"/>
      <c r="U126" s="4"/>
      <c r="V126" s="4"/>
      <c r="W126" s="4"/>
      <c r="X126" s="4"/>
    </row>
    <row r="127" spans="1:24" ht="39" hidden="1" customHeight="1" x14ac:dyDescent="0.25">
      <c r="A127" s="179">
        <v>4</v>
      </c>
      <c r="B127" s="324" t="s">
        <v>71</v>
      </c>
      <c r="C127" s="234"/>
      <c r="D127" s="234"/>
      <c r="E127" s="56"/>
      <c r="F127" s="56"/>
      <c r="G127" s="56"/>
      <c r="H127" s="57"/>
      <c r="I127" s="4"/>
      <c r="J127" s="4"/>
      <c r="K127" s="4"/>
      <c r="L127" s="4"/>
      <c r="M127" s="4"/>
      <c r="N127" s="4"/>
      <c r="O127" s="4"/>
      <c r="P127" s="4"/>
      <c r="Q127" s="4"/>
      <c r="R127" s="4"/>
      <c r="S127" s="4"/>
      <c r="T127" s="4"/>
      <c r="U127" s="4"/>
      <c r="V127" s="4"/>
      <c r="W127" s="4"/>
      <c r="X127" s="4"/>
    </row>
    <row r="128" spans="1:24" ht="124.5" hidden="1" customHeight="1" x14ac:dyDescent="0.25">
      <c r="A128" s="179"/>
      <c r="B128" s="325" t="s">
        <v>199</v>
      </c>
      <c r="C128" s="326"/>
      <c r="D128" s="327"/>
      <c r="E128" s="328"/>
      <c r="F128" s="329"/>
      <c r="G128" s="329"/>
      <c r="H128" s="330"/>
      <c r="I128" s="4"/>
      <c r="J128" s="4"/>
      <c r="K128" s="4"/>
      <c r="L128" s="4"/>
      <c r="M128" s="4"/>
      <c r="N128" s="4"/>
      <c r="O128" s="4"/>
      <c r="P128" s="4"/>
      <c r="Q128" s="4"/>
      <c r="R128" s="4"/>
      <c r="S128" s="4"/>
      <c r="T128" s="4"/>
      <c r="U128" s="4"/>
      <c r="V128" s="4"/>
      <c r="W128" s="4"/>
      <c r="X128" s="4"/>
    </row>
    <row r="129" spans="1:25" ht="13.5" hidden="1" customHeight="1" x14ac:dyDescent="0.25">
      <c r="A129" s="179"/>
      <c r="B129" s="58"/>
      <c r="C129" s="8"/>
      <c r="D129" s="37"/>
      <c r="E129" s="31"/>
      <c r="F129" s="31"/>
      <c r="G129" s="31"/>
      <c r="H129" s="40"/>
      <c r="I129" s="4"/>
      <c r="J129" s="4"/>
      <c r="K129" s="4"/>
      <c r="L129" s="4"/>
      <c r="M129" s="4"/>
      <c r="N129" s="4"/>
      <c r="O129" s="4"/>
      <c r="P129" s="4"/>
      <c r="Q129" s="4"/>
      <c r="R129" s="4"/>
      <c r="S129" s="4"/>
      <c r="T129" s="4"/>
      <c r="U129" s="4"/>
      <c r="V129" s="4"/>
      <c r="W129" s="4"/>
      <c r="X129" s="4"/>
    </row>
    <row r="130" spans="1:25" ht="10.5" customHeight="1" x14ac:dyDescent="0.25">
      <c r="A130" s="179"/>
      <c r="B130" s="58"/>
      <c r="C130" s="8"/>
      <c r="D130" s="37"/>
      <c r="E130" s="31"/>
      <c r="F130" s="31"/>
      <c r="G130" s="31"/>
      <c r="H130" s="40"/>
      <c r="I130" s="4"/>
      <c r="J130" s="4"/>
      <c r="K130" s="4"/>
      <c r="L130" s="4"/>
      <c r="M130" s="4"/>
      <c r="N130" s="4"/>
      <c r="O130" s="4"/>
      <c r="P130" s="4"/>
      <c r="Q130" s="4"/>
      <c r="R130" s="4"/>
      <c r="S130" s="4"/>
      <c r="T130" s="4"/>
      <c r="U130" s="4"/>
      <c r="V130" s="4"/>
      <c r="W130" s="4"/>
      <c r="X130" s="4"/>
    </row>
    <row r="131" spans="1:25" ht="24.95" hidden="1" customHeight="1" x14ac:dyDescent="0.25">
      <c r="A131" s="179"/>
      <c r="B131" s="331" t="s">
        <v>58</v>
      </c>
      <c r="C131" s="195"/>
      <c r="D131" s="195"/>
      <c r="E131" s="328"/>
      <c r="F131" s="329"/>
      <c r="G131" s="329"/>
      <c r="H131" s="330"/>
      <c r="I131" s="4"/>
      <c r="J131" s="4"/>
      <c r="K131" s="4"/>
      <c r="L131" s="4"/>
      <c r="M131" s="4"/>
      <c r="N131" s="4"/>
      <c r="O131" s="4"/>
      <c r="P131" s="4"/>
      <c r="Q131" s="4"/>
      <c r="R131" s="4"/>
      <c r="S131" s="4"/>
      <c r="T131" s="4"/>
      <c r="U131" s="4"/>
      <c r="V131" s="4"/>
      <c r="W131" s="4"/>
      <c r="X131" s="4"/>
    </row>
    <row r="132" spans="1:25" ht="11.25" hidden="1" customHeight="1" x14ac:dyDescent="0.25">
      <c r="A132" s="179"/>
      <c r="B132" s="58"/>
      <c r="C132" s="8"/>
      <c r="D132" s="37"/>
      <c r="E132" s="31"/>
      <c r="F132" s="31"/>
      <c r="G132" s="31"/>
      <c r="H132" s="40"/>
      <c r="I132" s="4"/>
      <c r="J132" s="4"/>
      <c r="K132" s="4"/>
      <c r="L132" s="4"/>
      <c r="M132" s="4"/>
      <c r="N132" s="4"/>
      <c r="O132" s="4"/>
      <c r="P132" s="4"/>
      <c r="Q132" s="4"/>
      <c r="R132" s="4"/>
      <c r="S132" s="4"/>
      <c r="T132" s="4"/>
      <c r="U132" s="4"/>
      <c r="V132" s="4"/>
      <c r="W132" s="4"/>
      <c r="X132" s="4"/>
    </row>
    <row r="133" spans="1:25" ht="56.25" hidden="1" customHeight="1" x14ac:dyDescent="0.25">
      <c r="A133" s="179"/>
      <c r="B133" s="331" t="s">
        <v>72</v>
      </c>
      <c r="C133" s="195"/>
      <c r="D133" s="195"/>
      <c r="E133" s="328"/>
      <c r="F133" s="329"/>
      <c r="G133" s="329"/>
      <c r="H133" s="330"/>
      <c r="I133" s="4"/>
      <c r="J133" s="4"/>
      <c r="K133" s="4"/>
      <c r="L133" s="4"/>
      <c r="M133" s="4"/>
      <c r="N133" s="4"/>
      <c r="O133" s="4"/>
      <c r="P133" s="4"/>
      <c r="Q133" s="4"/>
      <c r="R133" s="4"/>
      <c r="S133" s="4"/>
      <c r="T133" s="4"/>
      <c r="U133" s="4"/>
      <c r="V133" s="4"/>
      <c r="W133" s="4"/>
      <c r="X133" s="4"/>
    </row>
    <row r="134" spans="1:25" ht="11.25" hidden="1" customHeight="1" x14ac:dyDescent="0.25">
      <c r="A134" s="179"/>
      <c r="B134" s="58"/>
      <c r="C134" s="8"/>
      <c r="D134" s="37"/>
      <c r="E134" s="31"/>
      <c r="F134" s="31"/>
      <c r="G134" s="31"/>
      <c r="H134" s="40"/>
      <c r="I134" s="4"/>
      <c r="J134" s="4"/>
      <c r="K134" s="4"/>
      <c r="L134" s="4"/>
      <c r="M134" s="4"/>
      <c r="N134" s="4"/>
      <c r="O134" s="4"/>
      <c r="P134" s="4"/>
      <c r="Q134" s="4"/>
      <c r="R134" s="4"/>
      <c r="S134" s="4"/>
      <c r="T134" s="4"/>
      <c r="U134" s="4"/>
      <c r="V134" s="4"/>
      <c r="W134" s="4"/>
      <c r="X134" s="4"/>
    </row>
    <row r="135" spans="1:25" ht="28.35" hidden="1" customHeight="1" x14ac:dyDescent="0.25">
      <c r="A135" s="179"/>
      <c r="B135" s="346" t="s">
        <v>60</v>
      </c>
      <c r="C135" s="337"/>
      <c r="D135" s="337"/>
      <c r="E135" s="59"/>
      <c r="F135" s="60"/>
      <c r="G135" s="60"/>
      <c r="H135" s="61"/>
      <c r="I135" s="4"/>
      <c r="J135" s="4"/>
      <c r="K135" s="4"/>
      <c r="L135" s="4"/>
      <c r="M135" s="4"/>
      <c r="N135" s="4"/>
      <c r="O135" s="4"/>
      <c r="P135" s="4"/>
      <c r="Q135" s="4"/>
      <c r="R135" s="4"/>
      <c r="S135" s="4"/>
      <c r="T135" s="4"/>
      <c r="U135" s="4"/>
      <c r="V135" s="4"/>
      <c r="W135" s="4"/>
      <c r="X135" s="4"/>
    </row>
    <row r="136" spans="1:25" ht="24.95" hidden="1" customHeight="1" x14ac:dyDescent="0.25">
      <c r="A136" s="179"/>
      <c r="B136" s="331" t="s">
        <v>61</v>
      </c>
      <c r="C136" s="195"/>
      <c r="D136" s="195"/>
      <c r="E136" s="54"/>
      <c r="F136" s="54"/>
      <c r="G136" s="54"/>
      <c r="H136" s="54"/>
      <c r="I136" s="4"/>
      <c r="J136" s="4"/>
      <c r="K136" s="4"/>
      <c r="L136" s="4"/>
      <c r="M136" s="4"/>
      <c r="N136" s="4"/>
      <c r="O136" s="4"/>
      <c r="P136" s="4"/>
      <c r="Q136" s="4"/>
      <c r="R136" s="4"/>
      <c r="S136" s="4"/>
      <c r="T136" s="4"/>
      <c r="U136" s="4"/>
      <c r="V136" s="4"/>
      <c r="W136" s="4"/>
      <c r="X136" s="4"/>
    </row>
    <row r="137" spans="1:25" ht="10.5" hidden="1" customHeight="1" x14ac:dyDescent="0.25">
      <c r="A137" s="179"/>
      <c r="B137" s="62"/>
      <c r="C137" s="47"/>
      <c r="D137" s="47"/>
      <c r="E137" s="54"/>
      <c r="F137" s="54"/>
      <c r="G137" s="54"/>
      <c r="H137" s="63"/>
      <c r="I137" s="4"/>
      <c r="J137" s="4"/>
      <c r="K137" s="4"/>
      <c r="L137" s="4"/>
      <c r="M137" s="4"/>
      <c r="N137" s="4"/>
      <c r="O137" s="4"/>
      <c r="P137" s="4"/>
      <c r="Q137" s="4"/>
      <c r="R137" s="4"/>
      <c r="S137" s="4"/>
      <c r="T137" s="4"/>
      <c r="U137" s="4"/>
      <c r="V137" s="4"/>
      <c r="W137" s="4"/>
      <c r="X137" s="4"/>
    </row>
    <row r="138" spans="1:25" ht="33.75" hidden="1" customHeight="1" x14ac:dyDescent="0.25">
      <c r="A138" s="180"/>
      <c r="B138" s="209" t="s">
        <v>66</v>
      </c>
      <c r="C138" s="210"/>
      <c r="D138" s="210"/>
      <c r="E138" s="229"/>
      <c r="F138" s="231"/>
      <c r="G138" s="229"/>
      <c r="H138" s="231"/>
      <c r="I138" s="4"/>
      <c r="J138" s="4"/>
      <c r="K138" s="4"/>
      <c r="L138" s="4"/>
      <c r="M138" s="4"/>
      <c r="N138" s="4"/>
      <c r="O138" s="4"/>
      <c r="P138" s="4"/>
      <c r="Q138" s="4"/>
      <c r="R138" s="4"/>
      <c r="S138" s="4"/>
      <c r="T138" s="4"/>
      <c r="U138" s="4"/>
      <c r="V138" s="4"/>
      <c r="W138" s="4"/>
      <c r="X138" s="4"/>
    </row>
    <row r="139" spans="1:25" s="126" customFormat="1" ht="18" customHeight="1" x14ac:dyDescent="0.25">
      <c r="A139" s="130"/>
      <c r="B139" s="121" t="s">
        <v>170</v>
      </c>
      <c r="C139" s="122"/>
      <c r="D139" s="122"/>
      <c r="E139" s="122"/>
      <c r="F139" s="123"/>
      <c r="G139" s="124"/>
      <c r="H139" s="124"/>
      <c r="I139" s="124"/>
      <c r="J139" s="125"/>
      <c r="K139" s="125"/>
      <c r="L139" s="125"/>
      <c r="M139" s="125"/>
      <c r="N139" s="125"/>
      <c r="O139" s="125"/>
      <c r="P139" s="125"/>
      <c r="Q139" s="125"/>
      <c r="R139" s="125"/>
      <c r="S139" s="125"/>
      <c r="T139" s="125"/>
      <c r="U139" s="125"/>
      <c r="V139" s="125"/>
      <c r="W139" s="125"/>
      <c r="X139" s="125"/>
      <c r="Y139" s="125"/>
    </row>
    <row r="140" spans="1:25" s="126" customFormat="1" ht="32.25" customHeight="1" x14ac:dyDescent="0.25">
      <c r="A140" s="130"/>
      <c r="B140" s="291" t="s">
        <v>171</v>
      </c>
      <c r="C140" s="291"/>
      <c r="D140" s="291"/>
      <c r="E140" s="291"/>
      <c r="F140" s="291"/>
      <c r="G140" s="291"/>
      <c r="H140" s="291"/>
      <c r="I140" s="291"/>
      <c r="J140" s="125"/>
      <c r="K140" s="125"/>
      <c r="L140" s="125"/>
      <c r="M140" s="125"/>
      <c r="N140" s="125"/>
      <c r="O140" s="125"/>
      <c r="P140" s="125"/>
      <c r="Q140" s="125"/>
      <c r="R140" s="125"/>
      <c r="S140" s="125"/>
      <c r="T140" s="125"/>
      <c r="U140" s="125"/>
      <c r="V140" s="125"/>
      <c r="W140" s="125"/>
      <c r="X140" s="125"/>
      <c r="Y140" s="125"/>
    </row>
    <row r="141" spans="1:25" s="126" customFormat="1" ht="57" customHeight="1" x14ac:dyDescent="0.25">
      <c r="A141" s="130"/>
      <c r="B141" s="198" t="s">
        <v>235</v>
      </c>
      <c r="C141" s="199"/>
      <c r="D141" s="199"/>
      <c r="E141" s="200"/>
      <c r="F141" s="201"/>
      <c r="G141" s="202"/>
      <c r="H141" s="202"/>
      <c r="I141" s="203"/>
      <c r="J141" s="127"/>
    </row>
    <row r="142" spans="1:25" s="126" customFormat="1" ht="31.5" customHeight="1" x14ac:dyDescent="0.25">
      <c r="A142" s="158">
        <v>1</v>
      </c>
      <c r="B142" s="198" t="s">
        <v>172</v>
      </c>
      <c r="C142" s="199"/>
      <c r="D142" s="199"/>
      <c r="E142" s="200"/>
      <c r="F142" s="201"/>
      <c r="G142" s="202"/>
      <c r="H142" s="202"/>
      <c r="I142" s="203"/>
      <c r="J142" s="130"/>
      <c r="K142" s="130"/>
      <c r="L142" s="130"/>
      <c r="M142" s="130"/>
      <c r="N142" s="131"/>
      <c r="O142" s="130"/>
      <c r="P142" s="130"/>
      <c r="Q142" s="130"/>
      <c r="R142" s="130"/>
      <c r="S142" s="130"/>
      <c r="T142" s="130"/>
      <c r="U142" s="130"/>
      <c r="V142" s="130"/>
      <c r="W142" s="130"/>
      <c r="X142" s="130"/>
      <c r="Y142" s="130"/>
    </row>
    <row r="143" spans="1:25" s="126" customFormat="1" ht="75" customHeight="1" x14ac:dyDescent="0.25">
      <c r="A143" s="158">
        <v>2</v>
      </c>
      <c r="B143" s="288" t="s">
        <v>218</v>
      </c>
      <c r="C143" s="281"/>
      <c r="D143" s="281"/>
      <c r="E143" s="282"/>
      <c r="F143" s="190"/>
      <c r="G143" s="191"/>
      <c r="H143" s="191"/>
      <c r="I143" s="192"/>
      <c r="J143" s="130"/>
      <c r="K143" s="130"/>
      <c r="L143" s="130"/>
      <c r="M143" s="130"/>
      <c r="N143" s="131"/>
      <c r="O143" s="130"/>
      <c r="P143" s="130"/>
      <c r="Q143" s="130"/>
      <c r="R143" s="130"/>
      <c r="S143" s="130"/>
      <c r="T143" s="130"/>
      <c r="U143" s="130"/>
      <c r="V143" s="130"/>
      <c r="W143" s="130"/>
      <c r="X143" s="130"/>
      <c r="Y143" s="130"/>
    </row>
    <row r="144" spans="1:25" s="126" customFormat="1" ht="99.75" customHeight="1" x14ac:dyDescent="0.25">
      <c r="A144" s="158">
        <v>3</v>
      </c>
      <c r="B144" s="198" t="s">
        <v>219</v>
      </c>
      <c r="C144" s="199"/>
      <c r="D144" s="199"/>
      <c r="E144" s="200"/>
      <c r="F144" s="304"/>
      <c r="G144" s="293"/>
      <c r="H144" s="293"/>
      <c r="I144" s="294"/>
      <c r="J144" s="125"/>
      <c r="K144" s="125"/>
      <c r="L144" s="125"/>
      <c r="M144" s="125"/>
      <c r="N144" s="132"/>
      <c r="O144" s="125"/>
      <c r="P144" s="125"/>
      <c r="Q144" s="125"/>
      <c r="R144" s="125"/>
      <c r="S144" s="125"/>
      <c r="T144" s="125"/>
      <c r="U144" s="125"/>
      <c r="V144" s="125"/>
      <c r="W144" s="125"/>
      <c r="X144" s="125"/>
      <c r="Y144" s="125"/>
    </row>
    <row r="145" spans="1:25" s="126" customFormat="1" ht="28.5" customHeight="1" x14ac:dyDescent="0.25">
      <c r="A145" s="158" t="s">
        <v>14</v>
      </c>
      <c r="B145" s="281" t="s">
        <v>173</v>
      </c>
      <c r="C145" s="281"/>
      <c r="D145" s="281"/>
      <c r="E145" s="282"/>
      <c r="F145" s="304"/>
      <c r="G145" s="293"/>
      <c r="H145" s="293"/>
      <c r="I145" s="294"/>
      <c r="J145" s="125"/>
      <c r="K145" s="125"/>
      <c r="L145" s="125"/>
      <c r="M145" s="125"/>
      <c r="N145" s="132"/>
      <c r="O145" s="125"/>
      <c r="P145" s="125"/>
      <c r="Q145" s="125"/>
      <c r="R145" s="125"/>
      <c r="S145" s="125"/>
      <c r="T145" s="125"/>
      <c r="U145" s="125"/>
      <c r="V145" s="125"/>
      <c r="W145" s="125"/>
      <c r="X145" s="125"/>
      <c r="Y145" s="125"/>
    </row>
    <row r="146" spans="1:25" s="126" customFormat="1" ht="28.5" customHeight="1" x14ac:dyDescent="0.25">
      <c r="A146" s="158" t="s">
        <v>22</v>
      </c>
      <c r="B146" s="281" t="s">
        <v>74</v>
      </c>
      <c r="C146" s="281"/>
      <c r="D146" s="281"/>
      <c r="E146" s="282"/>
      <c r="F146" s="281"/>
      <c r="G146" s="281"/>
      <c r="H146" s="281"/>
      <c r="I146" s="282"/>
      <c r="J146" s="125"/>
      <c r="K146" s="125"/>
      <c r="L146" s="125"/>
      <c r="M146" s="125"/>
      <c r="N146" s="132"/>
      <c r="O146" s="125"/>
      <c r="P146" s="125"/>
      <c r="Q146" s="125"/>
      <c r="R146" s="125"/>
      <c r="S146" s="125"/>
      <c r="T146" s="125"/>
      <c r="U146" s="125"/>
      <c r="V146" s="125"/>
      <c r="W146" s="125"/>
      <c r="X146" s="125"/>
      <c r="Y146" s="125"/>
    </row>
    <row r="147" spans="1:25" s="126" customFormat="1" ht="51.75" customHeight="1" x14ac:dyDescent="0.25">
      <c r="A147" s="158" t="s">
        <v>46</v>
      </c>
      <c r="B147" s="281" t="s">
        <v>220</v>
      </c>
      <c r="C147" s="281"/>
      <c r="D147" s="281"/>
      <c r="E147" s="282"/>
      <c r="F147" s="304"/>
      <c r="G147" s="293"/>
      <c r="H147" s="293"/>
      <c r="I147" s="294"/>
      <c r="J147" s="125"/>
      <c r="K147" s="125"/>
      <c r="L147" s="125"/>
      <c r="M147" s="125"/>
      <c r="N147" s="132"/>
      <c r="O147" s="125"/>
      <c r="P147" s="125"/>
      <c r="Q147" s="125"/>
      <c r="R147" s="125"/>
      <c r="S147" s="125"/>
      <c r="T147" s="125"/>
      <c r="U147" s="125"/>
      <c r="V147" s="125"/>
      <c r="W147" s="125"/>
      <c r="X147" s="125"/>
      <c r="Y147" s="125"/>
    </row>
    <row r="148" spans="1:25" s="126" customFormat="1" ht="14.25" customHeight="1" x14ac:dyDescent="0.25">
      <c r="A148" s="181"/>
      <c r="B148" s="131"/>
      <c r="C148" s="131"/>
      <c r="D148" s="131"/>
      <c r="E148" s="131"/>
      <c r="F148" s="133"/>
      <c r="G148" s="133"/>
      <c r="H148" s="133"/>
      <c r="I148" s="133"/>
      <c r="J148" s="125"/>
      <c r="K148" s="125"/>
      <c r="L148" s="125"/>
      <c r="M148" s="125"/>
      <c r="N148" s="125"/>
      <c r="O148" s="125"/>
      <c r="P148" s="125"/>
      <c r="Q148" s="125"/>
      <c r="R148" s="125"/>
      <c r="S148" s="125"/>
      <c r="T148" s="125"/>
      <c r="U148" s="125"/>
      <c r="V148" s="125"/>
      <c r="W148" s="125"/>
      <c r="X148" s="125"/>
      <c r="Y148" s="125"/>
    </row>
    <row r="149" spans="1:25" s="126" customFormat="1" ht="33" customHeight="1" x14ac:dyDescent="0.25">
      <c r="A149" s="158" t="s">
        <v>47</v>
      </c>
      <c r="B149" s="281" t="s">
        <v>53</v>
      </c>
      <c r="C149" s="281"/>
      <c r="D149" s="281"/>
      <c r="E149" s="281"/>
      <c r="F149" s="304"/>
      <c r="G149" s="293"/>
      <c r="H149" s="293"/>
      <c r="I149" s="294"/>
      <c r="J149" s="125"/>
      <c r="K149" s="125"/>
      <c r="L149" s="125"/>
      <c r="M149" s="125"/>
      <c r="N149" s="125"/>
      <c r="O149" s="125"/>
      <c r="P149" s="125"/>
      <c r="Q149" s="125"/>
      <c r="R149" s="125"/>
      <c r="S149" s="125"/>
      <c r="T149" s="125"/>
      <c r="U149" s="125"/>
      <c r="V149" s="125"/>
      <c r="W149" s="125"/>
      <c r="X149" s="125"/>
      <c r="Y149" s="125"/>
    </row>
    <row r="150" spans="1:25" s="126" customFormat="1" ht="14.25" customHeight="1" x14ac:dyDescent="0.25">
      <c r="A150" s="181"/>
      <c r="B150" s="133"/>
      <c r="C150" s="133"/>
      <c r="D150" s="133"/>
      <c r="E150" s="133"/>
      <c r="F150" s="133"/>
      <c r="G150" s="133"/>
      <c r="H150" s="133"/>
      <c r="I150" s="133"/>
      <c r="J150" s="125"/>
      <c r="K150" s="125"/>
      <c r="L150" s="125"/>
      <c r="M150" s="125"/>
      <c r="N150" s="125"/>
      <c r="O150" s="125"/>
      <c r="P150" s="125"/>
      <c r="Q150" s="125"/>
      <c r="R150" s="125"/>
      <c r="S150" s="125"/>
      <c r="T150" s="125"/>
      <c r="U150" s="125"/>
      <c r="V150" s="125"/>
      <c r="W150" s="125"/>
      <c r="X150" s="125"/>
      <c r="Y150" s="125"/>
    </row>
    <row r="151" spans="1:25" s="126" customFormat="1" ht="20.25" customHeight="1" x14ac:dyDescent="0.25">
      <c r="A151" s="264" t="s">
        <v>75</v>
      </c>
      <c r="B151" s="303" t="s">
        <v>174</v>
      </c>
      <c r="C151" s="303"/>
      <c r="D151" s="303"/>
      <c r="E151" s="303"/>
      <c r="F151" s="270"/>
      <c r="G151" s="305"/>
      <c r="H151" s="305"/>
      <c r="I151" s="271"/>
      <c r="J151" s="125"/>
      <c r="K151" s="125"/>
      <c r="L151" s="125"/>
      <c r="M151" s="125"/>
      <c r="N151" s="125"/>
      <c r="O151" s="125"/>
      <c r="P151" s="125"/>
      <c r="Q151" s="125"/>
      <c r="R151" s="125"/>
      <c r="S151" s="125"/>
      <c r="T151" s="125"/>
      <c r="U151" s="125"/>
      <c r="V151" s="125"/>
      <c r="W151" s="125"/>
      <c r="X151" s="125"/>
      <c r="Y151" s="125"/>
    </row>
    <row r="152" spans="1:25" s="126" customFormat="1" ht="60.75" customHeight="1" x14ac:dyDescent="0.25">
      <c r="A152" s="265"/>
      <c r="B152" s="242"/>
      <c r="C152" s="242"/>
      <c r="D152" s="242"/>
      <c r="E152" s="242"/>
      <c r="F152" s="273"/>
      <c r="G152" s="306"/>
      <c r="H152" s="306"/>
      <c r="I152" s="274"/>
      <c r="J152" s="125"/>
      <c r="K152" s="125"/>
      <c r="L152" s="125"/>
      <c r="M152" s="125"/>
      <c r="N152" s="125"/>
      <c r="O152" s="125"/>
      <c r="P152" s="125"/>
      <c r="Q152" s="125"/>
      <c r="R152" s="125"/>
      <c r="S152" s="125"/>
      <c r="T152" s="125"/>
      <c r="U152" s="125"/>
      <c r="V152" s="125"/>
      <c r="W152" s="125"/>
      <c r="X152" s="125"/>
      <c r="Y152" s="125"/>
    </row>
    <row r="153" spans="1:25" s="126" customFormat="1" ht="21" customHeight="1" x14ac:dyDescent="0.25">
      <c r="A153" s="182"/>
      <c r="E153" s="134" t="s">
        <v>54</v>
      </c>
      <c r="F153" s="273"/>
      <c r="G153" s="306"/>
      <c r="H153" s="306"/>
      <c r="I153" s="274"/>
      <c r="J153" s="125"/>
      <c r="K153" s="125"/>
      <c r="L153" s="125"/>
      <c r="M153" s="125"/>
      <c r="N153" s="125"/>
      <c r="O153" s="125"/>
      <c r="P153" s="125"/>
      <c r="Q153" s="125"/>
      <c r="R153" s="125"/>
      <c r="S153" s="125"/>
      <c r="T153" s="125"/>
      <c r="U153" s="125"/>
      <c r="V153" s="125"/>
      <c r="W153" s="125"/>
      <c r="X153" s="125"/>
      <c r="Y153" s="125"/>
    </row>
    <row r="154" spans="1:25" s="126" customFormat="1" ht="21" customHeight="1" x14ac:dyDescent="0.25">
      <c r="A154" s="182"/>
      <c r="E154" s="134" t="s">
        <v>55</v>
      </c>
      <c r="F154" s="273"/>
      <c r="G154" s="306"/>
      <c r="H154" s="306"/>
      <c r="I154" s="274"/>
      <c r="J154" s="125"/>
      <c r="K154" s="125"/>
      <c r="L154" s="125"/>
      <c r="M154" s="125"/>
      <c r="N154" s="125"/>
      <c r="O154" s="125"/>
      <c r="P154" s="125"/>
      <c r="Q154" s="125"/>
      <c r="R154" s="125"/>
      <c r="S154" s="125"/>
      <c r="T154" s="125"/>
      <c r="U154" s="125"/>
      <c r="V154" s="125"/>
      <c r="W154" s="125"/>
      <c r="X154" s="125"/>
      <c r="Y154" s="125"/>
    </row>
    <row r="155" spans="1:25" s="126" customFormat="1" ht="18.75" customHeight="1" x14ac:dyDescent="0.25">
      <c r="A155" s="182"/>
      <c r="B155" s="135"/>
      <c r="C155" s="135"/>
      <c r="D155" s="135"/>
      <c r="E155" s="136" t="s">
        <v>56</v>
      </c>
      <c r="F155" s="299"/>
      <c r="G155" s="300"/>
      <c r="H155" s="300"/>
      <c r="I155" s="301"/>
      <c r="J155" s="125"/>
      <c r="K155" s="125"/>
      <c r="L155" s="125"/>
      <c r="M155" s="125"/>
      <c r="N155" s="125"/>
      <c r="O155" s="125"/>
      <c r="P155" s="125"/>
      <c r="Q155" s="125"/>
      <c r="R155" s="125"/>
      <c r="S155" s="125"/>
      <c r="T155" s="125"/>
      <c r="U155" s="125"/>
      <c r="V155" s="125"/>
      <c r="W155" s="125"/>
      <c r="X155" s="125"/>
      <c r="Y155" s="125"/>
    </row>
    <row r="156" spans="1:25" s="126" customFormat="1" ht="16.5" customHeight="1" x14ac:dyDescent="0.25">
      <c r="A156" s="183"/>
      <c r="B156" s="127"/>
      <c r="C156" s="127"/>
      <c r="D156" s="127"/>
      <c r="E156" s="134"/>
      <c r="F156" s="299"/>
      <c r="G156" s="300"/>
      <c r="H156" s="300"/>
      <c r="I156" s="301"/>
      <c r="J156" s="125"/>
      <c r="K156" s="125"/>
      <c r="L156" s="125"/>
      <c r="M156" s="125"/>
      <c r="N156" s="125"/>
      <c r="O156" s="125"/>
      <c r="P156" s="125"/>
      <c r="Q156" s="125"/>
      <c r="R156" s="125"/>
      <c r="S156" s="125"/>
      <c r="T156" s="125"/>
      <c r="U156" s="125"/>
      <c r="V156" s="125"/>
      <c r="W156" s="125"/>
      <c r="X156" s="125"/>
      <c r="Y156" s="125"/>
    </row>
    <row r="157" spans="1:25" s="126" customFormat="1" ht="9" customHeight="1" x14ac:dyDescent="0.25">
      <c r="A157" s="182"/>
      <c r="B157" s="302"/>
      <c r="C157" s="303"/>
      <c r="D157" s="303"/>
      <c r="E157" s="303"/>
      <c r="I157" s="137"/>
      <c r="J157" s="125"/>
      <c r="K157" s="125"/>
      <c r="L157" s="125"/>
      <c r="M157" s="125"/>
      <c r="N157" s="125"/>
      <c r="O157" s="125"/>
      <c r="P157" s="125"/>
      <c r="Q157" s="125"/>
      <c r="R157" s="125"/>
      <c r="S157" s="125"/>
      <c r="T157" s="125"/>
      <c r="U157" s="125"/>
      <c r="V157" s="125"/>
      <c r="W157" s="125"/>
      <c r="X157" s="125"/>
      <c r="Y157" s="125"/>
    </row>
    <row r="158" spans="1:25" s="126" customFormat="1" ht="153.94999999999999" customHeight="1" x14ac:dyDescent="0.25">
      <c r="A158" s="182" t="s">
        <v>76</v>
      </c>
      <c r="B158" s="198" t="s">
        <v>221</v>
      </c>
      <c r="C158" s="199"/>
      <c r="D158" s="199"/>
      <c r="E158" s="200"/>
      <c r="F158" s="292"/>
      <c r="G158" s="293"/>
      <c r="H158" s="293"/>
      <c r="I158" s="294"/>
      <c r="J158" s="125"/>
      <c r="K158" s="125"/>
      <c r="L158" s="125"/>
      <c r="M158" s="125"/>
      <c r="N158" s="125"/>
      <c r="O158" s="125"/>
      <c r="P158" s="125"/>
      <c r="Q158" s="125"/>
      <c r="R158" s="125"/>
      <c r="S158" s="125"/>
      <c r="T158" s="125"/>
      <c r="U158" s="125"/>
      <c r="V158" s="125"/>
      <c r="W158" s="125"/>
      <c r="X158" s="125"/>
      <c r="Y158" s="125"/>
    </row>
    <row r="159" spans="1:25" s="126" customFormat="1" ht="10.5" customHeight="1" x14ac:dyDescent="0.25">
      <c r="A159" s="182"/>
      <c r="B159" s="138"/>
      <c r="C159" s="127"/>
      <c r="D159" s="127"/>
      <c r="E159" s="134"/>
      <c r="F159" s="129"/>
      <c r="G159" s="129"/>
      <c r="H159" s="129"/>
      <c r="I159" s="139"/>
      <c r="J159" s="125"/>
      <c r="K159" s="125"/>
      <c r="L159" s="125"/>
      <c r="M159" s="125"/>
      <c r="N159" s="125"/>
      <c r="O159" s="125"/>
      <c r="P159" s="125"/>
      <c r="Q159" s="125"/>
      <c r="R159" s="125"/>
      <c r="S159" s="125"/>
      <c r="T159" s="125"/>
      <c r="U159" s="125"/>
      <c r="V159" s="125"/>
      <c r="W159" s="125"/>
      <c r="X159" s="125"/>
      <c r="Y159" s="125"/>
    </row>
    <row r="160" spans="1:25" s="126" customFormat="1" ht="18.75" customHeight="1" x14ac:dyDescent="0.25">
      <c r="A160" s="182"/>
      <c r="B160" s="260" t="s">
        <v>58</v>
      </c>
      <c r="C160" s="242"/>
      <c r="D160" s="242"/>
      <c r="E160" s="242"/>
      <c r="F160" s="292"/>
      <c r="G160" s="293"/>
      <c r="H160" s="293"/>
      <c r="I160" s="294"/>
      <c r="J160" s="125"/>
      <c r="K160" s="125"/>
      <c r="L160" s="125"/>
      <c r="M160" s="125"/>
      <c r="N160" s="125"/>
      <c r="O160" s="125"/>
      <c r="P160" s="125"/>
      <c r="Q160" s="125"/>
      <c r="R160" s="125"/>
      <c r="S160" s="125"/>
      <c r="T160" s="125"/>
      <c r="U160" s="125"/>
      <c r="V160" s="125"/>
      <c r="W160" s="125"/>
      <c r="X160" s="125"/>
      <c r="Y160" s="125"/>
    </row>
    <row r="161" spans="1:25" s="126" customFormat="1" ht="10.5" customHeight="1" x14ac:dyDescent="0.25">
      <c r="A161" s="182"/>
      <c r="B161" s="138"/>
      <c r="C161" s="127"/>
      <c r="D161" s="127"/>
      <c r="E161" s="134"/>
      <c r="F161" s="129"/>
      <c r="G161" s="129"/>
      <c r="H161" s="129"/>
      <c r="I161" s="139"/>
      <c r="J161" s="125"/>
      <c r="K161" s="125"/>
      <c r="L161" s="125"/>
      <c r="M161" s="125"/>
      <c r="N161" s="125"/>
      <c r="O161" s="125"/>
      <c r="P161" s="125"/>
      <c r="Q161" s="125"/>
      <c r="R161" s="125"/>
      <c r="S161" s="125"/>
      <c r="T161" s="125"/>
      <c r="U161" s="125"/>
      <c r="V161" s="125"/>
      <c r="W161" s="125"/>
      <c r="X161" s="125"/>
      <c r="Y161" s="125"/>
    </row>
    <row r="162" spans="1:25" s="126" customFormat="1" ht="54.6" customHeight="1" x14ac:dyDescent="0.25">
      <c r="A162" s="182"/>
      <c r="B162" s="246" t="s">
        <v>222</v>
      </c>
      <c r="C162" s="247"/>
      <c r="D162" s="247"/>
      <c r="E162" s="248"/>
      <c r="F162" s="292"/>
      <c r="G162" s="293"/>
      <c r="H162" s="293"/>
      <c r="I162" s="294"/>
      <c r="J162" s="125"/>
      <c r="K162" s="125"/>
      <c r="L162" s="125"/>
      <c r="M162" s="125"/>
      <c r="N162" s="125"/>
      <c r="O162" s="125"/>
      <c r="P162" s="125"/>
      <c r="Q162" s="125"/>
      <c r="R162" s="125"/>
      <c r="S162" s="125"/>
      <c r="T162" s="125"/>
      <c r="U162" s="125"/>
      <c r="V162" s="125"/>
      <c r="W162" s="125"/>
      <c r="X162" s="125"/>
      <c r="Y162" s="125"/>
    </row>
    <row r="163" spans="1:25" s="126" customFormat="1" ht="11.25" customHeight="1" x14ac:dyDescent="0.25">
      <c r="A163" s="182"/>
      <c r="B163" s="138"/>
      <c r="C163" s="127"/>
      <c r="D163" s="127"/>
      <c r="E163" s="134"/>
      <c r="F163" s="129"/>
      <c r="G163" s="129"/>
      <c r="H163" s="129"/>
      <c r="I163" s="139"/>
      <c r="J163" s="125"/>
      <c r="K163" s="125"/>
      <c r="L163" s="125"/>
      <c r="M163" s="125"/>
      <c r="N163" s="125"/>
      <c r="O163" s="125"/>
      <c r="P163" s="125"/>
      <c r="Q163" s="125"/>
      <c r="R163" s="125"/>
      <c r="S163" s="125"/>
      <c r="T163" s="125"/>
      <c r="U163" s="125"/>
      <c r="V163" s="125"/>
      <c r="W163" s="125"/>
      <c r="X163" s="125"/>
      <c r="Y163" s="125"/>
    </row>
    <row r="164" spans="1:25" s="126" customFormat="1" ht="63.75" customHeight="1" x14ac:dyDescent="0.25">
      <c r="A164" s="182"/>
      <c r="B164" s="246" t="s">
        <v>175</v>
      </c>
      <c r="C164" s="247"/>
      <c r="D164" s="247"/>
      <c r="E164" s="248"/>
      <c r="F164" s="140"/>
      <c r="G164" s="141"/>
      <c r="H164" s="141"/>
      <c r="I164" s="142"/>
      <c r="J164" s="125"/>
      <c r="K164" s="125"/>
      <c r="L164" s="125"/>
      <c r="M164" s="125"/>
      <c r="N164" s="125"/>
      <c r="O164" s="125"/>
      <c r="P164" s="125"/>
      <c r="Q164" s="125"/>
      <c r="R164" s="125"/>
      <c r="S164" s="125"/>
      <c r="T164" s="125"/>
      <c r="U164" s="125"/>
      <c r="V164" s="125"/>
      <c r="W164" s="125"/>
      <c r="X164" s="125"/>
      <c r="Y164" s="125"/>
    </row>
    <row r="165" spans="1:25" s="126" customFormat="1" x14ac:dyDescent="0.25">
      <c r="A165" s="182"/>
      <c r="B165" s="286"/>
      <c r="C165" s="287"/>
      <c r="D165" s="287"/>
      <c r="E165" s="287"/>
      <c r="F165" s="124"/>
      <c r="G165" s="124"/>
      <c r="H165" s="124"/>
      <c r="I165" s="124"/>
      <c r="J165" s="125"/>
      <c r="K165" s="125"/>
      <c r="L165" s="125"/>
      <c r="M165" s="125"/>
      <c r="N165" s="125"/>
      <c r="O165" s="125"/>
      <c r="P165" s="125"/>
      <c r="Q165" s="125"/>
      <c r="R165" s="125"/>
      <c r="S165" s="125"/>
      <c r="T165" s="125"/>
      <c r="U165" s="125"/>
      <c r="V165" s="125"/>
      <c r="W165" s="125"/>
      <c r="X165" s="125"/>
      <c r="Y165" s="125"/>
    </row>
    <row r="166" spans="1:25" s="126" customFormat="1" ht="50.25" customHeight="1" x14ac:dyDescent="0.25">
      <c r="A166" s="183"/>
      <c r="B166" s="288" t="s">
        <v>66</v>
      </c>
      <c r="C166" s="281"/>
      <c r="D166" s="281"/>
      <c r="E166" s="281"/>
      <c r="F166" s="244"/>
      <c r="G166" s="245"/>
      <c r="H166" s="244"/>
      <c r="I166" s="245"/>
      <c r="J166" s="125"/>
      <c r="K166" s="125"/>
      <c r="L166" s="125"/>
      <c r="M166" s="125"/>
      <c r="N166" s="125"/>
      <c r="O166" s="125"/>
      <c r="P166" s="125"/>
      <c r="Q166" s="125"/>
      <c r="R166" s="125"/>
      <c r="S166" s="125"/>
      <c r="T166" s="125"/>
      <c r="U166" s="125"/>
      <c r="V166" s="125"/>
      <c r="W166" s="125"/>
      <c r="X166" s="125"/>
      <c r="Y166" s="125"/>
    </row>
    <row r="167" spans="1:25" s="126" customFormat="1" ht="24" hidden="1" customHeight="1" x14ac:dyDescent="0.25">
      <c r="A167" s="182"/>
      <c r="B167" s="289" t="s">
        <v>73</v>
      </c>
      <c r="C167" s="290"/>
      <c r="D167" s="122"/>
      <c r="E167" s="122"/>
      <c r="F167" s="123"/>
      <c r="G167" s="124"/>
      <c r="H167" s="124"/>
      <c r="I167" s="124"/>
      <c r="J167" s="125"/>
      <c r="K167" s="125"/>
      <c r="L167" s="125"/>
      <c r="M167" s="125"/>
      <c r="N167" s="125"/>
      <c r="O167" s="125"/>
      <c r="P167" s="125"/>
      <c r="Q167" s="125"/>
      <c r="R167" s="125"/>
      <c r="S167" s="125"/>
      <c r="T167" s="125"/>
      <c r="U167" s="125"/>
      <c r="V167" s="125"/>
      <c r="W167" s="125"/>
      <c r="X167" s="125"/>
      <c r="Y167" s="125"/>
    </row>
    <row r="168" spans="1:25" s="126" customFormat="1" ht="33.75" hidden="1" customHeight="1" x14ac:dyDescent="0.25">
      <c r="A168" s="182"/>
      <c r="B168" s="291" t="s">
        <v>176</v>
      </c>
      <c r="C168" s="291"/>
      <c r="D168" s="291"/>
      <c r="E168" s="291"/>
      <c r="F168" s="291"/>
      <c r="G168" s="291"/>
      <c r="H168" s="291"/>
      <c r="I168" s="291"/>
      <c r="J168" s="125"/>
      <c r="K168" s="125"/>
      <c r="L168" s="125"/>
      <c r="M168" s="125"/>
      <c r="N168" s="125"/>
      <c r="O168" s="125"/>
      <c r="P168" s="125"/>
      <c r="Q168" s="125"/>
      <c r="R168" s="125"/>
      <c r="S168" s="125"/>
      <c r="T168" s="125"/>
      <c r="U168" s="125"/>
      <c r="V168" s="125"/>
      <c r="W168" s="125"/>
      <c r="X168" s="125"/>
      <c r="Y168" s="125"/>
    </row>
    <row r="169" spans="1:25" s="126" customFormat="1" ht="15.75" hidden="1" customHeight="1" x14ac:dyDescent="0.25">
      <c r="A169" s="182"/>
      <c r="B169" s="143"/>
      <c r="C169" s="143"/>
      <c r="D169" s="143"/>
      <c r="E169" s="143"/>
      <c r="F169" s="143"/>
      <c r="G169" s="143"/>
      <c r="H169" s="143"/>
      <c r="I169" s="143"/>
      <c r="J169" s="125"/>
      <c r="K169" s="125"/>
      <c r="L169" s="125"/>
      <c r="M169" s="125"/>
      <c r="N169" s="125"/>
      <c r="O169" s="125"/>
      <c r="P169" s="125"/>
      <c r="Q169" s="125"/>
      <c r="R169" s="125"/>
      <c r="S169" s="125"/>
      <c r="T169" s="125"/>
      <c r="U169" s="125"/>
      <c r="V169" s="125"/>
      <c r="W169" s="125"/>
      <c r="X169" s="125"/>
      <c r="Y169" s="125"/>
    </row>
    <row r="170" spans="1:25" s="126" customFormat="1" ht="38.25" hidden="1" customHeight="1" x14ac:dyDescent="0.25">
      <c r="A170" s="158"/>
      <c r="B170" s="276" t="s">
        <v>78</v>
      </c>
      <c r="C170" s="276"/>
      <c r="D170" s="276"/>
      <c r="E170" s="277"/>
      <c r="F170" s="278"/>
      <c r="G170" s="279"/>
      <c r="H170" s="280"/>
      <c r="I170" s="279"/>
      <c r="J170" s="130"/>
      <c r="K170" s="130"/>
      <c r="L170" s="130"/>
      <c r="M170" s="130"/>
      <c r="N170" s="144" t="e">
        <f>'[3]Name of Bidder'!C132</f>
        <v>#REF!</v>
      </c>
      <c r="O170" s="130"/>
      <c r="P170" s="130"/>
      <c r="Q170" s="130"/>
      <c r="R170" s="130"/>
      <c r="S170" s="130"/>
      <c r="T170" s="130"/>
      <c r="U170" s="130"/>
      <c r="V170" s="130"/>
      <c r="W170" s="130"/>
      <c r="X170" s="130"/>
      <c r="Y170" s="130"/>
    </row>
    <row r="171" spans="1:25" s="126" customFormat="1" ht="56.25" hidden="1" customHeight="1" x14ac:dyDescent="0.25">
      <c r="A171" s="182"/>
      <c r="B171" s="276" t="s">
        <v>202</v>
      </c>
      <c r="C171" s="276"/>
      <c r="D171" s="276"/>
      <c r="E171" s="277"/>
      <c r="F171" s="278"/>
      <c r="G171" s="279"/>
      <c r="H171" s="280"/>
      <c r="I171" s="279"/>
      <c r="J171" s="130"/>
      <c r="K171" s="130"/>
      <c r="L171" s="130"/>
      <c r="M171" s="130"/>
      <c r="N171" s="145" t="e">
        <f>'[3]Name of Bidder'!C137</f>
        <v>#REF!</v>
      </c>
      <c r="O171" s="130"/>
      <c r="P171" s="130"/>
      <c r="Q171" s="130"/>
      <c r="R171" s="130"/>
      <c r="S171" s="130"/>
      <c r="T171" s="130"/>
      <c r="U171" s="130"/>
      <c r="V171" s="130"/>
      <c r="W171" s="130"/>
      <c r="X171" s="130"/>
      <c r="Y171" s="130"/>
    </row>
    <row r="172" spans="1:25" s="126" customFormat="1" ht="44.25" hidden="1" customHeight="1" x14ac:dyDescent="0.25">
      <c r="A172" s="158">
        <v>1</v>
      </c>
      <c r="B172" s="281" t="s">
        <v>52</v>
      </c>
      <c r="C172" s="281"/>
      <c r="D172" s="281"/>
      <c r="E172" s="282"/>
      <c r="F172" s="283"/>
      <c r="G172" s="284"/>
      <c r="H172" s="285"/>
      <c r="I172" s="284"/>
      <c r="J172" s="125"/>
      <c r="K172" s="125"/>
      <c r="L172" s="125"/>
      <c r="M172" s="125"/>
      <c r="N172" s="145" t="e">
        <f>'[3]Name of Bidder'!C142</f>
        <v>#REF!</v>
      </c>
      <c r="O172" s="125"/>
      <c r="P172" s="125"/>
      <c r="Q172" s="125"/>
      <c r="R172" s="125"/>
      <c r="S172" s="125"/>
      <c r="T172" s="125"/>
      <c r="U172" s="125"/>
      <c r="V172" s="125"/>
      <c r="W172" s="125"/>
      <c r="X172" s="125"/>
      <c r="Y172" s="125"/>
    </row>
    <row r="173" spans="1:25" s="126" customFormat="1" ht="14.25" hidden="1" customHeight="1" x14ac:dyDescent="0.25">
      <c r="A173" s="181"/>
      <c r="B173" s="131"/>
      <c r="C173" s="131"/>
      <c r="D173" s="131"/>
      <c r="E173" s="131"/>
      <c r="F173" s="133"/>
      <c r="G173" s="133"/>
      <c r="H173" s="133"/>
      <c r="I173" s="133"/>
      <c r="J173" s="125"/>
      <c r="K173" s="125"/>
      <c r="L173" s="125"/>
      <c r="M173" s="125"/>
      <c r="N173" s="125"/>
      <c r="O173" s="125"/>
      <c r="P173" s="125"/>
      <c r="Q173" s="125"/>
      <c r="R173" s="125"/>
      <c r="S173" s="125"/>
      <c r="T173" s="125"/>
      <c r="U173" s="125"/>
      <c r="V173" s="125"/>
      <c r="W173" s="125"/>
      <c r="X173" s="125"/>
      <c r="Y173" s="125"/>
    </row>
    <row r="174" spans="1:25" s="126" customFormat="1" ht="36.75" hidden="1" customHeight="1" x14ac:dyDescent="0.25">
      <c r="A174" s="158">
        <v>2</v>
      </c>
      <c r="B174" s="281" t="s">
        <v>53</v>
      </c>
      <c r="C174" s="281"/>
      <c r="D174" s="281"/>
      <c r="E174" s="282"/>
      <c r="F174" s="283"/>
      <c r="G174" s="284"/>
      <c r="H174" s="285"/>
      <c r="I174" s="284"/>
      <c r="J174" s="125"/>
      <c r="K174" s="125"/>
      <c r="L174" s="125"/>
      <c r="M174" s="125"/>
      <c r="N174" s="125"/>
      <c r="O174" s="125"/>
      <c r="P174" s="125"/>
      <c r="Q174" s="125"/>
      <c r="R174" s="125"/>
      <c r="S174" s="125"/>
      <c r="T174" s="125"/>
      <c r="U174" s="125"/>
      <c r="V174" s="125"/>
      <c r="W174" s="125"/>
      <c r="X174" s="125"/>
      <c r="Y174" s="125"/>
    </row>
    <row r="175" spans="1:25" s="126" customFormat="1" ht="14.25" hidden="1" customHeight="1" x14ac:dyDescent="0.25">
      <c r="A175" s="181"/>
      <c r="B175" s="133"/>
      <c r="C175" s="133"/>
      <c r="D175" s="133"/>
      <c r="E175" s="133"/>
      <c r="F175" s="133"/>
      <c r="G175" s="133"/>
      <c r="H175" s="133"/>
      <c r="I175" s="133"/>
      <c r="J175" s="125"/>
      <c r="K175" s="125"/>
      <c r="L175" s="125"/>
      <c r="M175" s="125"/>
      <c r="N175" s="125"/>
      <c r="O175" s="125"/>
      <c r="P175" s="125"/>
      <c r="Q175" s="125"/>
      <c r="R175" s="125"/>
      <c r="S175" s="125"/>
      <c r="T175" s="125"/>
      <c r="U175" s="125"/>
      <c r="V175" s="125"/>
      <c r="W175" s="125"/>
      <c r="X175" s="125"/>
      <c r="Y175" s="125"/>
    </row>
    <row r="176" spans="1:25" s="126" customFormat="1" ht="23.25" hidden="1" customHeight="1" x14ac:dyDescent="0.25">
      <c r="A176" s="264">
        <v>3</v>
      </c>
      <c r="B176" s="266" t="e">
        <f>IF([3]Cover!D126 = "Sole Bidder", "Name and Address of the Employer/Utility for whom the Contract was executed by the firm ", " Name and Address of the Employer/Utility for whom the Contract was executed by the firm/Partner of a JV")</f>
        <v>#REF!</v>
      </c>
      <c r="C176" s="267"/>
      <c r="D176" s="267"/>
      <c r="E176" s="268"/>
      <c r="F176" s="270"/>
      <c r="G176" s="271"/>
      <c r="H176" s="272"/>
      <c r="I176" s="271"/>
      <c r="J176" s="125"/>
      <c r="K176" s="125"/>
      <c r="L176" s="125"/>
      <c r="M176" s="125"/>
      <c r="N176" s="125"/>
      <c r="O176" s="125"/>
      <c r="P176" s="125"/>
      <c r="Q176" s="125"/>
      <c r="R176" s="125"/>
      <c r="S176" s="125"/>
      <c r="T176" s="125"/>
      <c r="U176" s="125"/>
      <c r="V176" s="125"/>
      <c r="W176" s="125"/>
      <c r="X176" s="125"/>
      <c r="Y176" s="125"/>
    </row>
    <row r="177" spans="1:25" s="126" customFormat="1" ht="21" hidden="1" customHeight="1" x14ac:dyDescent="0.25">
      <c r="A177" s="265"/>
      <c r="B177" s="246"/>
      <c r="C177" s="247"/>
      <c r="D177" s="247"/>
      <c r="E177" s="269"/>
      <c r="F177" s="273"/>
      <c r="G177" s="274"/>
      <c r="H177" s="275"/>
      <c r="I177" s="274"/>
      <c r="J177" s="125"/>
      <c r="K177" s="125"/>
      <c r="L177" s="125"/>
      <c r="M177" s="125"/>
      <c r="N177" s="125"/>
      <c r="O177" s="125"/>
      <c r="P177" s="125"/>
      <c r="Q177" s="125"/>
      <c r="R177" s="125"/>
      <c r="S177" s="125"/>
      <c r="T177" s="125"/>
      <c r="U177" s="125"/>
      <c r="V177" s="125"/>
      <c r="W177" s="125"/>
      <c r="X177" s="125"/>
      <c r="Y177" s="125"/>
    </row>
    <row r="178" spans="1:25" s="126" customFormat="1" ht="20.25" hidden="1" customHeight="1" x14ac:dyDescent="0.25">
      <c r="A178" s="265"/>
      <c r="B178" s="246"/>
      <c r="C178" s="247"/>
      <c r="D178" s="247"/>
      <c r="E178" s="269"/>
      <c r="F178" s="273"/>
      <c r="G178" s="274"/>
      <c r="H178" s="275"/>
      <c r="I178" s="274"/>
      <c r="J178" s="125"/>
      <c r="K178" s="125"/>
      <c r="L178" s="125"/>
      <c r="M178" s="125"/>
      <c r="N178" s="125"/>
      <c r="O178" s="125"/>
      <c r="P178" s="125"/>
      <c r="Q178" s="125"/>
      <c r="R178" s="125"/>
      <c r="S178" s="125"/>
      <c r="T178" s="125"/>
      <c r="U178" s="125"/>
      <c r="V178" s="125"/>
      <c r="W178" s="125"/>
      <c r="X178" s="125"/>
      <c r="Y178" s="125"/>
    </row>
    <row r="179" spans="1:25" s="126" customFormat="1" ht="21" hidden="1" customHeight="1" x14ac:dyDescent="0.25">
      <c r="A179" s="265"/>
      <c r="B179" s="246"/>
      <c r="C179" s="247"/>
      <c r="D179" s="247"/>
      <c r="E179" s="269"/>
      <c r="H179" s="275"/>
      <c r="I179" s="274"/>
      <c r="J179" s="125"/>
      <c r="K179" s="125"/>
      <c r="L179" s="125"/>
      <c r="M179" s="125"/>
      <c r="N179" s="125"/>
      <c r="O179" s="125"/>
      <c r="P179" s="125"/>
      <c r="Q179" s="125"/>
      <c r="R179" s="125"/>
      <c r="S179" s="125"/>
      <c r="T179" s="125"/>
      <c r="U179" s="125"/>
      <c r="V179" s="125"/>
      <c r="W179" s="125"/>
      <c r="X179" s="125"/>
      <c r="Y179" s="125"/>
    </row>
    <row r="180" spans="1:25" s="126" customFormat="1" ht="24.95" hidden="1" customHeight="1" x14ac:dyDescent="0.25">
      <c r="A180" s="182"/>
      <c r="E180" s="134" t="s">
        <v>54</v>
      </c>
      <c r="F180" s="254"/>
      <c r="G180" s="255"/>
      <c r="H180" s="256"/>
      <c r="I180" s="255"/>
      <c r="J180" s="125"/>
      <c r="K180" s="125"/>
      <c r="L180" s="125"/>
      <c r="M180" s="125"/>
      <c r="N180" s="125"/>
      <c r="O180" s="125"/>
      <c r="P180" s="125"/>
      <c r="Q180" s="273"/>
      <c r="R180" s="274"/>
      <c r="S180" s="125"/>
      <c r="T180" s="125"/>
      <c r="U180" s="125"/>
      <c r="V180" s="125"/>
      <c r="W180" s="125"/>
      <c r="X180" s="125"/>
      <c r="Y180" s="125"/>
    </row>
    <row r="181" spans="1:25" s="126" customFormat="1" ht="24.95" hidden="1" customHeight="1" x14ac:dyDescent="0.25">
      <c r="A181" s="182"/>
      <c r="E181" s="134" t="s">
        <v>55</v>
      </c>
      <c r="F181" s="254"/>
      <c r="G181" s="255"/>
      <c r="H181" s="256"/>
      <c r="I181" s="255"/>
      <c r="J181" s="125"/>
      <c r="K181" s="125"/>
      <c r="L181" s="125"/>
      <c r="M181" s="125"/>
      <c r="N181" s="125"/>
      <c r="O181" s="125"/>
      <c r="P181" s="125"/>
      <c r="Q181" s="125"/>
      <c r="R181" s="125"/>
      <c r="S181" s="125"/>
      <c r="T181" s="125"/>
      <c r="U181" s="125"/>
      <c r="V181" s="125"/>
      <c r="W181" s="125"/>
      <c r="X181" s="125"/>
      <c r="Y181" s="125"/>
    </row>
    <row r="182" spans="1:25" s="126" customFormat="1" ht="24.95" hidden="1" customHeight="1" x14ac:dyDescent="0.25">
      <c r="A182" s="182"/>
      <c r="B182" s="135"/>
      <c r="C182" s="135"/>
      <c r="D182" s="135"/>
      <c r="E182" s="136" t="s">
        <v>56</v>
      </c>
      <c r="F182" s="257"/>
      <c r="G182" s="258"/>
      <c r="H182" s="259"/>
      <c r="I182" s="258"/>
      <c r="J182" s="125"/>
      <c r="K182" s="125"/>
      <c r="L182" s="125"/>
      <c r="M182" s="125"/>
      <c r="N182" s="125"/>
      <c r="O182" s="125"/>
      <c r="P182" s="125"/>
      <c r="Q182" s="125"/>
      <c r="R182" s="125"/>
      <c r="S182" s="125"/>
      <c r="T182" s="125"/>
      <c r="U182" s="125"/>
      <c r="V182" s="125"/>
      <c r="W182" s="125"/>
      <c r="X182" s="125"/>
      <c r="Y182" s="125"/>
    </row>
    <row r="183" spans="1:25" s="126" customFormat="1" ht="20.25" hidden="1" customHeight="1" x14ac:dyDescent="0.25">
      <c r="A183" s="182"/>
      <c r="B183" s="127"/>
      <c r="C183" s="127"/>
      <c r="D183" s="127"/>
      <c r="E183" s="134"/>
      <c r="F183" s="129"/>
      <c r="G183" s="129"/>
      <c r="H183" s="129"/>
      <c r="I183" s="129"/>
      <c r="J183" s="125"/>
      <c r="K183" s="125"/>
      <c r="L183" s="125"/>
      <c r="M183" s="125"/>
      <c r="N183" s="125"/>
      <c r="O183" s="125"/>
      <c r="P183" s="125"/>
      <c r="Q183" s="125"/>
      <c r="R183" s="125"/>
      <c r="S183" s="125"/>
      <c r="T183" s="125"/>
      <c r="U183" s="125"/>
      <c r="V183" s="125"/>
      <c r="W183" s="125"/>
      <c r="X183" s="125"/>
      <c r="Y183" s="125"/>
    </row>
    <row r="184" spans="1:25" s="126" customFormat="1" ht="45.75" hidden="1" customHeight="1" x14ac:dyDescent="0.25">
      <c r="A184" s="182" t="s">
        <v>57</v>
      </c>
      <c r="B184" s="260" t="s">
        <v>177</v>
      </c>
      <c r="C184" s="242"/>
      <c r="D184" s="242"/>
      <c r="E184" s="242"/>
      <c r="I184" s="137"/>
      <c r="J184" s="125"/>
      <c r="K184" s="125"/>
      <c r="L184" s="125"/>
      <c r="M184" s="125"/>
      <c r="N184" s="125"/>
      <c r="O184" s="125"/>
      <c r="P184" s="125"/>
      <c r="Q184" s="125"/>
      <c r="R184" s="125"/>
      <c r="S184" s="125"/>
      <c r="T184" s="125"/>
      <c r="U184" s="125"/>
      <c r="V184" s="125"/>
      <c r="W184" s="125"/>
      <c r="X184" s="125"/>
      <c r="Y184" s="125"/>
    </row>
    <row r="185" spans="1:25" s="126" customFormat="1" ht="64.5" hidden="1" customHeight="1" x14ac:dyDescent="0.25">
      <c r="A185" s="182"/>
      <c r="B185" s="261" t="s">
        <v>203</v>
      </c>
      <c r="C185" s="262"/>
      <c r="D185" s="262"/>
      <c r="E185" s="263"/>
      <c r="F185" s="244"/>
      <c r="G185" s="245"/>
      <c r="H185" s="244"/>
      <c r="I185" s="245"/>
      <c r="J185" s="125"/>
      <c r="K185" s="125"/>
      <c r="L185" s="125"/>
      <c r="M185" s="125"/>
      <c r="N185" s="125"/>
      <c r="O185" s="125"/>
      <c r="P185" s="125"/>
      <c r="Q185" s="125"/>
      <c r="S185" s="125"/>
      <c r="T185" s="125"/>
      <c r="U185" s="125"/>
      <c r="V185" s="125"/>
      <c r="W185" s="125"/>
      <c r="X185" s="125"/>
      <c r="Y185" s="125"/>
    </row>
    <row r="186" spans="1:25" s="126" customFormat="1" ht="13.5" hidden="1" customHeight="1" x14ac:dyDescent="0.25">
      <c r="A186" s="182"/>
      <c r="B186" s="127"/>
      <c r="C186" s="127"/>
      <c r="D186" s="127"/>
      <c r="E186" s="134"/>
      <c r="F186" s="129"/>
      <c r="G186" s="129"/>
      <c r="H186" s="129"/>
      <c r="I186" s="139"/>
      <c r="J186" s="125"/>
      <c r="K186" s="125"/>
      <c r="L186" s="125"/>
      <c r="M186" s="125"/>
      <c r="N186" s="125"/>
      <c r="O186" s="125"/>
      <c r="P186" s="125"/>
      <c r="Q186" s="125"/>
      <c r="R186" s="125"/>
      <c r="S186" s="125"/>
      <c r="T186" s="125"/>
      <c r="U186" s="125"/>
      <c r="V186" s="125"/>
      <c r="W186" s="125"/>
      <c r="X186" s="125"/>
      <c r="Y186" s="125"/>
    </row>
    <row r="187" spans="1:25" s="126" customFormat="1" ht="10.5" hidden="1" customHeight="1" x14ac:dyDescent="0.25">
      <c r="A187" s="182"/>
      <c r="B187" s="127"/>
      <c r="C187" s="127"/>
      <c r="D187" s="127"/>
      <c r="E187" s="134"/>
      <c r="F187" s="129"/>
      <c r="G187" s="129"/>
      <c r="H187" s="129"/>
      <c r="I187" s="139"/>
      <c r="J187" s="125"/>
      <c r="K187" s="125"/>
      <c r="L187" s="125"/>
      <c r="M187" s="125"/>
      <c r="N187" s="125"/>
      <c r="O187" s="125"/>
      <c r="P187" s="125"/>
      <c r="Q187" s="125"/>
      <c r="R187" s="125"/>
      <c r="S187" s="125"/>
      <c r="T187" s="125"/>
      <c r="U187" s="125"/>
      <c r="V187" s="125"/>
      <c r="W187" s="125"/>
      <c r="X187" s="125"/>
      <c r="Y187" s="125"/>
    </row>
    <row r="188" spans="1:25" s="126" customFormat="1" ht="24.95" hidden="1" customHeight="1" x14ac:dyDescent="0.25">
      <c r="A188" s="182"/>
      <c r="B188" s="242" t="s">
        <v>58</v>
      </c>
      <c r="C188" s="242"/>
      <c r="D188" s="242"/>
      <c r="E188" s="243"/>
      <c r="F188" s="244"/>
      <c r="G188" s="245"/>
      <c r="H188" s="244"/>
      <c r="I188" s="245"/>
      <c r="J188" s="125"/>
      <c r="K188" s="125"/>
      <c r="L188" s="125"/>
      <c r="M188" s="125"/>
      <c r="N188" s="125"/>
      <c r="O188" s="125"/>
      <c r="P188" s="125"/>
      <c r="Q188" s="125"/>
      <c r="R188" s="125"/>
      <c r="S188" s="125"/>
      <c r="T188" s="125"/>
      <c r="U188" s="125"/>
      <c r="V188" s="125"/>
      <c r="W188" s="125"/>
      <c r="X188" s="125"/>
      <c r="Y188" s="125"/>
    </row>
    <row r="189" spans="1:25" s="126" customFormat="1" ht="11.25" hidden="1" customHeight="1" x14ac:dyDescent="0.25">
      <c r="A189" s="182"/>
      <c r="B189" s="127"/>
      <c r="C189" s="127"/>
      <c r="D189" s="127"/>
      <c r="E189" s="134"/>
      <c r="F189" s="129"/>
      <c r="G189" s="129"/>
      <c r="H189" s="129"/>
      <c r="I189" s="139"/>
      <c r="J189" s="125"/>
      <c r="K189" s="125"/>
      <c r="L189" s="125"/>
      <c r="M189" s="125"/>
      <c r="N189" s="125"/>
      <c r="O189" s="125"/>
      <c r="P189" s="125"/>
      <c r="Q189" s="125"/>
      <c r="R189" s="125"/>
      <c r="S189" s="125"/>
      <c r="T189" s="125"/>
      <c r="U189" s="125"/>
      <c r="V189" s="125"/>
      <c r="W189" s="125"/>
      <c r="X189" s="125"/>
      <c r="Y189" s="125"/>
    </row>
    <row r="190" spans="1:25" s="126" customFormat="1" ht="74.25" hidden="1" customHeight="1" x14ac:dyDescent="0.25">
      <c r="A190" s="182" t="s">
        <v>59</v>
      </c>
      <c r="B190" s="246" t="s">
        <v>178</v>
      </c>
      <c r="C190" s="247"/>
      <c r="D190" s="247"/>
      <c r="E190" s="248"/>
      <c r="F190" s="244"/>
      <c r="G190" s="245"/>
      <c r="H190" s="244"/>
      <c r="I190" s="245"/>
      <c r="J190" s="125"/>
      <c r="K190" s="125"/>
      <c r="L190" s="125"/>
      <c r="M190" s="125"/>
      <c r="N190" s="125"/>
      <c r="O190" s="125"/>
      <c r="P190" s="125"/>
      <c r="Q190" s="125"/>
      <c r="R190" s="125"/>
      <c r="S190" s="125"/>
      <c r="T190" s="125"/>
      <c r="U190" s="125"/>
      <c r="V190" s="125"/>
      <c r="W190" s="125"/>
      <c r="X190" s="125"/>
      <c r="Y190" s="125"/>
    </row>
    <row r="191" spans="1:25" s="126" customFormat="1" ht="11.25" hidden="1" customHeight="1" x14ac:dyDescent="0.25">
      <c r="A191" s="182"/>
      <c r="B191" s="127"/>
      <c r="C191" s="127"/>
      <c r="D191" s="127"/>
      <c r="E191" s="134"/>
      <c r="F191" s="129"/>
      <c r="G191" s="129"/>
      <c r="H191" s="129"/>
      <c r="I191" s="139"/>
      <c r="J191" s="125"/>
      <c r="K191" s="125"/>
      <c r="L191" s="125"/>
      <c r="M191" s="125"/>
      <c r="N191" s="125"/>
      <c r="O191" s="125"/>
      <c r="P191" s="125"/>
      <c r="Q191" s="125"/>
      <c r="R191" s="125"/>
      <c r="T191" s="125"/>
      <c r="U191" s="125"/>
      <c r="V191" s="125"/>
      <c r="W191" s="125"/>
      <c r="X191" s="125"/>
      <c r="Y191" s="125"/>
    </row>
    <row r="192" spans="1:25" s="126" customFormat="1" ht="36" hidden="1" customHeight="1" x14ac:dyDescent="0.25">
      <c r="A192" s="182"/>
      <c r="B192" s="249" t="s">
        <v>79</v>
      </c>
      <c r="C192" s="249"/>
      <c r="D192" s="249"/>
      <c r="E192" s="250"/>
      <c r="F192" s="146"/>
      <c r="G192" s="147"/>
      <c r="H192" s="146"/>
      <c r="I192" s="148"/>
      <c r="J192" s="125"/>
      <c r="K192" s="125"/>
      <c r="L192" s="125"/>
      <c r="M192" s="125"/>
      <c r="N192" s="125"/>
      <c r="O192" s="125"/>
      <c r="P192" s="125"/>
      <c r="Q192" s="125"/>
      <c r="R192" s="125"/>
      <c r="S192" s="125"/>
      <c r="T192" s="125"/>
      <c r="U192" s="125"/>
      <c r="V192" s="125"/>
      <c r="W192" s="125"/>
      <c r="X192" s="125"/>
      <c r="Y192" s="125"/>
    </row>
    <row r="193" spans="1:25" s="126" customFormat="1" ht="36" hidden="1" customHeight="1" x14ac:dyDescent="0.25">
      <c r="A193" s="182"/>
      <c r="B193" s="242" t="s">
        <v>61</v>
      </c>
      <c r="C193" s="242"/>
      <c r="D193" s="242"/>
      <c r="E193" s="243"/>
      <c r="F193" s="149"/>
      <c r="G193" s="150"/>
      <c r="H193" s="149"/>
      <c r="I193" s="151"/>
      <c r="J193" s="125"/>
      <c r="K193" s="125"/>
      <c r="L193" s="125"/>
      <c r="M193" s="125"/>
      <c r="N193" s="125"/>
      <c r="O193" s="125"/>
      <c r="P193" s="125"/>
      <c r="Q193" s="125"/>
      <c r="R193" s="125"/>
      <c r="S193" s="125"/>
      <c r="T193" s="125"/>
      <c r="U193" s="125"/>
      <c r="V193" s="125"/>
      <c r="W193" s="125"/>
      <c r="X193" s="125"/>
      <c r="Y193" s="125"/>
    </row>
    <row r="194" spans="1:25" s="126" customFormat="1" ht="15.75" hidden="1" customHeight="1" x14ac:dyDescent="0.25">
      <c r="A194" s="182"/>
      <c r="B194" s="152"/>
      <c r="C194" s="152"/>
      <c r="D194" s="152"/>
      <c r="E194" s="152"/>
      <c r="F194" s="251"/>
      <c r="G194" s="252"/>
      <c r="H194" s="251"/>
      <c r="I194" s="253"/>
      <c r="J194" s="125"/>
      <c r="K194" s="125"/>
      <c r="L194" s="125"/>
      <c r="M194" s="125"/>
      <c r="N194" s="125"/>
      <c r="O194" s="125"/>
      <c r="P194" s="125"/>
      <c r="Q194" s="125"/>
      <c r="R194" s="125"/>
      <c r="S194" s="125"/>
      <c r="T194" s="125"/>
      <c r="U194" s="125"/>
      <c r="V194" s="125"/>
      <c r="W194" s="125"/>
      <c r="X194" s="125"/>
      <c r="Y194" s="125"/>
    </row>
    <row r="195" spans="1:25" s="126" customFormat="1" ht="13.5" hidden="1" customHeight="1" x14ac:dyDescent="0.25">
      <c r="A195" s="182"/>
      <c r="B195" s="122"/>
      <c r="C195" s="122"/>
      <c r="D195" s="122"/>
      <c r="E195" s="122"/>
      <c r="F195" s="237"/>
      <c r="G195" s="238"/>
      <c r="H195" s="149"/>
      <c r="I195" s="151"/>
      <c r="J195" s="125"/>
      <c r="K195" s="125"/>
      <c r="L195" s="125"/>
      <c r="M195" s="125"/>
      <c r="N195" s="125"/>
      <c r="O195" s="125"/>
      <c r="P195" s="125"/>
      <c r="Q195" s="125"/>
      <c r="R195" s="125"/>
      <c r="S195" s="125"/>
      <c r="T195" s="125"/>
      <c r="U195" s="125"/>
      <c r="V195" s="125"/>
      <c r="W195" s="125"/>
      <c r="X195" s="125"/>
      <c r="Y195" s="125"/>
    </row>
    <row r="196" spans="1:25" s="126" customFormat="1" ht="7.5" hidden="1" customHeight="1" x14ac:dyDescent="0.25">
      <c r="A196" s="182"/>
      <c r="B196" s="153"/>
      <c r="C196" s="153"/>
      <c r="D196" s="153"/>
      <c r="E196" s="153"/>
      <c r="F196" s="239"/>
      <c r="G196" s="240"/>
      <c r="H196" s="239"/>
      <c r="I196" s="241"/>
      <c r="J196" s="125"/>
      <c r="K196" s="125"/>
      <c r="L196" s="125"/>
      <c r="M196" s="125"/>
      <c r="N196" s="125"/>
      <c r="O196" s="125"/>
      <c r="P196" s="125"/>
      <c r="Q196" s="125"/>
      <c r="R196" s="125"/>
      <c r="S196" s="125"/>
      <c r="T196" s="125"/>
      <c r="U196" s="125"/>
      <c r="V196" s="125"/>
      <c r="W196" s="125"/>
      <c r="X196" s="125"/>
      <c r="Y196" s="125"/>
    </row>
    <row r="197" spans="1:25" ht="53.25" customHeight="1" x14ac:dyDescent="0.25">
      <c r="A197" s="154"/>
      <c r="B197" s="209" t="s">
        <v>191</v>
      </c>
      <c r="C197" s="210"/>
      <c r="D197" s="210"/>
      <c r="E197" s="210"/>
      <c r="F197" s="210"/>
      <c r="G197" s="210"/>
      <c r="H197" s="211"/>
      <c r="I197" s="155"/>
    </row>
    <row r="198" spans="1:25" ht="9" customHeight="1" x14ac:dyDescent="0.25">
      <c r="A198" s="156"/>
      <c r="B198" s="295"/>
      <c r="C198" s="295"/>
      <c r="D198" s="295"/>
      <c r="E198" s="295"/>
      <c r="F198" s="295"/>
      <c r="G198" s="295"/>
      <c r="H198" s="295"/>
      <c r="I198" s="295"/>
    </row>
    <row r="199" spans="1:25" ht="61.5" customHeight="1" x14ac:dyDescent="0.25">
      <c r="A199" s="154"/>
      <c r="B199" s="193" t="s">
        <v>192</v>
      </c>
      <c r="C199" s="193"/>
      <c r="D199" s="193"/>
      <c r="E199" s="193"/>
      <c r="F199" s="193"/>
      <c r="G199" s="193"/>
      <c r="H199" s="193"/>
      <c r="I199" s="155"/>
    </row>
    <row r="200" spans="1:25" ht="15.75" customHeight="1" x14ac:dyDescent="0.25">
      <c r="A200" s="296"/>
      <c r="B200" s="297"/>
      <c r="C200" s="297"/>
      <c r="D200" s="297"/>
      <c r="E200" s="297"/>
      <c r="F200" s="297"/>
      <c r="G200" s="297"/>
      <c r="H200" s="297"/>
      <c r="I200" s="298"/>
    </row>
    <row r="201" spans="1:25" ht="82.5" customHeight="1" x14ac:dyDescent="0.25">
      <c r="A201" s="154"/>
      <c r="B201" s="310" t="s">
        <v>212</v>
      </c>
      <c r="C201" s="310"/>
      <c r="D201" s="310"/>
      <c r="E201" s="310"/>
      <c r="F201" s="310"/>
      <c r="G201" s="310"/>
      <c r="H201" s="310"/>
      <c r="I201" s="155"/>
    </row>
    <row r="202" spans="1:25" ht="9" customHeight="1" x14ac:dyDescent="0.25">
      <c r="A202" s="156"/>
      <c r="B202" s="295"/>
      <c r="C202" s="295"/>
      <c r="D202" s="295"/>
      <c r="E202" s="295"/>
      <c r="F202" s="295"/>
      <c r="G202" s="295"/>
      <c r="H202" s="295"/>
      <c r="I202" s="295"/>
    </row>
    <row r="203" spans="1:25" ht="74.25" customHeight="1" x14ac:dyDescent="0.25">
      <c r="A203" s="154"/>
      <c r="B203" s="193" t="s">
        <v>245</v>
      </c>
      <c r="C203" s="193"/>
      <c r="D203" s="193"/>
      <c r="E203" s="193"/>
      <c r="F203" s="193"/>
      <c r="G203" s="193"/>
      <c r="H203" s="193"/>
      <c r="I203" s="155"/>
    </row>
    <row r="204" spans="1:25" s="126" customFormat="1" ht="36.75" customHeight="1" x14ac:dyDescent="0.25">
      <c r="A204" s="183"/>
      <c r="B204" s="199" t="s">
        <v>66</v>
      </c>
      <c r="C204" s="199"/>
      <c r="D204" s="199"/>
      <c r="E204" s="199"/>
      <c r="F204" s="235"/>
      <c r="G204" s="235"/>
      <c r="H204" s="235"/>
      <c r="I204" s="235"/>
      <c r="J204" s="125"/>
      <c r="K204" s="125"/>
      <c r="L204" s="125"/>
      <c r="M204" s="125"/>
      <c r="N204" s="125"/>
      <c r="O204" s="125"/>
      <c r="P204" s="125"/>
      <c r="Q204" s="125"/>
      <c r="R204" s="125"/>
      <c r="S204" s="125"/>
      <c r="T204" s="125"/>
      <c r="U204" s="125"/>
      <c r="V204" s="125"/>
      <c r="W204" s="125"/>
      <c r="X204" s="125"/>
      <c r="Y204" s="125"/>
    </row>
    <row r="205" spans="1:25" s="126" customFormat="1" ht="21" hidden="1" customHeight="1" x14ac:dyDescent="0.25">
      <c r="A205" s="130"/>
      <c r="B205" s="129"/>
      <c r="C205" s="129"/>
      <c r="D205" s="129"/>
      <c r="E205" s="129"/>
      <c r="F205" s="133"/>
      <c r="G205" s="133"/>
      <c r="H205" s="133"/>
      <c r="I205" s="157"/>
      <c r="J205" s="130"/>
      <c r="K205" s="130"/>
      <c r="L205" s="130"/>
      <c r="M205" s="130"/>
      <c r="N205" s="132"/>
      <c r="O205" s="130"/>
      <c r="P205" s="130"/>
      <c r="Q205" s="130"/>
      <c r="R205" s="130"/>
      <c r="S205" s="130"/>
      <c r="T205" s="130"/>
      <c r="U205" s="130"/>
      <c r="V205" s="130"/>
      <c r="W205" s="130"/>
      <c r="X205" s="130"/>
      <c r="Y205" s="130"/>
    </row>
    <row r="206" spans="1:25" s="126" customFormat="1" ht="10.5" hidden="1" customHeight="1" x14ac:dyDescent="0.25">
      <c r="A206" s="130"/>
      <c r="B206" s="129"/>
      <c r="C206" s="129"/>
      <c r="D206" s="129"/>
      <c r="E206" s="129"/>
      <c r="F206" s="133"/>
      <c r="G206" s="133"/>
      <c r="H206" s="133"/>
      <c r="I206" s="157"/>
      <c r="J206" s="130"/>
      <c r="K206" s="130"/>
      <c r="L206" s="130"/>
      <c r="M206" s="130"/>
      <c r="N206" s="132"/>
      <c r="O206" s="130"/>
      <c r="P206" s="130"/>
      <c r="Q206" s="130"/>
      <c r="R206" s="130"/>
      <c r="S206" s="130"/>
      <c r="T206" s="130"/>
      <c r="U206" s="130"/>
      <c r="V206" s="130"/>
      <c r="W206" s="130"/>
      <c r="X206" s="130"/>
      <c r="Y206" s="130"/>
    </row>
    <row r="207" spans="1:25" s="126" customFormat="1" ht="10.5" hidden="1" customHeight="1" x14ac:dyDescent="0.25">
      <c r="A207" s="130"/>
      <c r="B207" s="129"/>
      <c r="C207" s="129"/>
      <c r="D207" s="129"/>
      <c r="E207" s="129"/>
      <c r="F207" s="133"/>
      <c r="G207" s="133"/>
      <c r="H207" s="133"/>
      <c r="I207" s="157"/>
      <c r="J207" s="130"/>
      <c r="K207" s="130"/>
      <c r="L207" s="130"/>
      <c r="M207" s="130"/>
      <c r="N207" s="132"/>
      <c r="O207" s="130"/>
      <c r="P207" s="130"/>
      <c r="Q207" s="130"/>
      <c r="R207" s="130"/>
      <c r="S207" s="130"/>
      <c r="T207" s="130"/>
      <c r="U207" s="130"/>
      <c r="V207" s="130"/>
      <c r="W207" s="130"/>
      <c r="X207" s="130"/>
      <c r="Y207" s="130"/>
    </row>
    <row r="208" spans="1:25" s="126" customFormat="1" ht="10.5" hidden="1" customHeight="1" x14ac:dyDescent="0.25">
      <c r="A208" s="130"/>
      <c r="B208" s="129"/>
      <c r="C208" s="129"/>
      <c r="D208" s="129"/>
      <c r="E208" s="129"/>
      <c r="F208" s="133"/>
      <c r="G208" s="133"/>
      <c r="H208" s="133"/>
      <c r="I208" s="157"/>
      <c r="J208" s="130"/>
      <c r="K208" s="130"/>
      <c r="L208" s="130"/>
      <c r="M208" s="130"/>
      <c r="N208" s="132"/>
      <c r="O208" s="130"/>
      <c r="P208" s="130"/>
      <c r="Q208" s="130"/>
      <c r="R208" s="130"/>
      <c r="S208" s="130"/>
      <c r="T208" s="130"/>
      <c r="U208" s="130"/>
      <c r="V208" s="130"/>
      <c r="W208" s="130"/>
      <c r="X208" s="130"/>
      <c r="Y208" s="130"/>
    </row>
    <row r="209" spans="1:25" s="126" customFormat="1" ht="10.5" hidden="1" customHeight="1" x14ac:dyDescent="0.25">
      <c r="A209" s="130"/>
      <c r="B209" s="129"/>
      <c r="C209" s="129"/>
      <c r="D209" s="129"/>
      <c r="E209" s="129"/>
      <c r="F209" s="133"/>
      <c r="G209" s="133"/>
      <c r="H209" s="133"/>
      <c r="I209" s="157"/>
      <c r="J209" s="130"/>
      <c r="K209" s="130"/>
      <c r="L209" s="130"/>
      <c r="M209" s="130"/>
      <c r="N209" s="132"/>
      <c r="O209" s="130"/>
      <c r="P209" s="130"/>
      <c r="Q209" s="130"/>
      <c r="R209" s="130"/>
      <c r="S209" s="130"/>
      <c r="T209" s="130"/>
      <c r="U209" s="130"/>
      <c r="V209" s="130"/>
      <c r="W209" s="130"/>
      <c r="X209" s="130"/>
      <c r="Y209" s="130"/>
    </row>
    <row r="210" spans="1:25" s="126" customFormat="1" ht="10.5" hidden="1" customHeight="1" x14ac:dyDescent="0.25">
      <c r="A210" s="130"/>
      <c r="B210" s="129"/>
      <c r="C210" s="129"/>
      <c r="D210" s="129"/>
      <c r="E210" s="129"/>
      <c r="F210" s="133"/>
      <c r="G210" s="133"/>
      <c r="H210" s="133"/>
      <c r="I210" s="157"/>
      <c r="J210" s="130"/>
      <c r="K210" s="130"/>
      <c r="L210" s="130"/>
      <c r="M210" s="130"/>
      <c r="N210" s="132"/>
      <c r="O210" s="130"/>
      <c r="P210" s="130"/>
      <c r="Q210" s="130"/>
      <c r="R210" s="130"/>
      <c r="S210" s="130"/>
      <c r="T210" s="130"/>
      <c r="U210" s="130"/>
      <c r="V210" s="130"/>
      <c r="W210" s="130"/>
      <c r="X210" s="130"/>
      <c r="Y210" s="130"/>
    </row>
    <row r="211" spans="1:25" s="126" customFormat="1" ht="10.5" hidden="1" customHeight="1" x14ac:dyDescent="0.25">
      <c r="A211" s="130"/>
      <c r="B211" s="129"/>
      <c r="C211" s="129"/>
      <c r="D211" s="129"/>
      <c r="E211" s="129"/>
      <c r="F211" s="133"/>
      <c r="G211" s="133"/>
      <c r="H211" s="133"/>
      <c r="I211" s="157"/>
      <c r="J211" s="130"/>
      <c r="K211" s="130"/>
      <c r="L211" s="130"/>
      <c r="M211" s="130"/>
      <c r="N211" s="132"/>
      <c r="O211" s="130"/>
      <c r="P211" s="130"/>
      <c r="Q211" s="130"/>
      <c r="R211" s="130"/>
      <c r="S211" s="130"/>
      <c r="T211" s="130"/>
      <c r="U211" s="130"/>
      <c r="V211" s="130"/>
      <c r="W211" s="130"/>
      <c r="X211" s="130"/>
      <c r="Y211" s="130"/>
    </row>
    <row r="212" spans="1:25" s="126" customFormat="1" ht="10.5" hidden="1" customHeight="1" x14ac:dyDescent="0.25">
      <c r="A212" s="130"/>
      <c r="B212" s="129"/>
      <c r="C212" s="129"/>
      <c r="D212" s="129"/>
      <c r="E212" s="129"/>
      <c r="F212" s="133"/>
      <c r="G212" s="133"/>
      <c r="H212" s="133"/>
      <c r="I212" s="157"/>
      <c r="J212" s="130"/>
      <c r="K212" s="130"/>
      <c r="L212" s="130"/>
      <c r="M212" s="130"/>
      <c r="N212" s="132"/>
      <c r="O212" s="130"/>
      <c r="P212" s="130"/>
      <c r="Q212" s="130"/>
      <c r="R212" s="130"/>
      <c r="S212" s="130"/>
      <c r="T212" s="130"/>
      <c r="U212" s="130"/>
      <c r="V212" s="130"/>
      <c r="W212" s="130"/>
      <c r="X212" s="130"/>
      <c r="Y212" s="130"/>
    </row>
    <row r="213" spans="1:25" s="126" customFormat="1" ht="10.5" hidden="1" customHeight="1" x14ac:dyDescent="0.25">
      <c r="A213" s="130"/>
      <c r="B213" s="129"/>
      <c r="C213" s="129"/>
      <c r="D213" s="129"/>
      <c r="E213" s="129"/>
      <c r="F213" s="133"/>
      <c r="G213" s="133"/>
      <c r="H213" s="133"/>
      <c r="I213" s="157"/>
      <c r="J213" s="130"/>
      <c r="K213" s="130"/>
      <c r="L213" s="130"/>
      <c r="M213" s="130"/>
      <c r="N213" s="132"/>
      <c r="O213" s="130"/>
      <c r="P213" s="130"/>
      <c r="Q213" s="130"/>
      <c r="R213" s="130"/>
      <c r="S213" s="130"/>
      <c r="T213" s="130"/>
      <c r="U213" s="130"/>
      <c r="V213" s="130"/>
      <c r="W213" s="130"/>
      <c r="X213" s="130"/>
      <c r="Y213" s="130"/>
    </row>
    <row r="214" spans="1:25" s="126" customFormat="1" ht="10.5" hidden="1" customHeight="1" x14ac:dyDescent="0.25">
      <c r="A214" s="130"/>
      <c r="B214" s="129"/>
      <c r="C214" s="129"/>
      <c r="D214" s="129"/>
      <c r="E214" s="129"/>
      <c r="F214" s="133"/>
      <c r="G214" s="133"/>
      <c r="H214" s="133"/>
      <c r="I214" s="157"/>
      <c r="J214" s="130"/>
      <c r="K214" s="130"/>
      <c r="L214" s="130"/>
      <c r="M214" s="130"/>
      <c r="N214" s="132"/>
      <c r="O214" s="130"/>
      <c r="P214" s="130"/>
      <c r="Q214" s="130"/>
      <c r="R214" s="130"/>
      <c r="S214" s="130"/>
      <c r="T214" s="130"/>
      <c r="U214" s="130"/>
      <c r="V214" s="130"/>
      <c r="W214" s="130"/>
      <c r="X214" s="130"/>
      <c r="Y214" s="130"/>
    </row>
    <row r="215" spans="1:25" s="126" customFormat="1" ht="10.5" hidden="1" customHeight="1" x14ac:dyDescent="0.25">
      <c r="A215" s="130"/>
      <c r="B215" s="129"/>
      <c r="C215" s="129"/>
      <c r="D215" s="129"/>
      <c r="E215" s="129"/>
      <c r="F215" s="133"/>
      <c r="G215" s="133"/>
      <c r="H215" s="133"/>
      <c r="I215" s="157"/>
      <c r="J215" s="130"/>
      <c r="K215" s="130"/>
      <c r="L215" s="130"/>
      <c r="M215" s="130"/>
      <c r="N215" s="132"/>
      <c r="O215" s="130"/>
      <c r="P215" s="130"/>
      <c r="Q215" s="130"/>
      <c r="R215" s="130"/>
      <c r="S215" s="130"/>
      <c r="T215" s="130"/>
      <c r="U215" s="130"/>
      <c r="V215" s="130"/>
      <c r="W215" s="130"/>
      <c r="X215" s="130"/>
      <c r="Y215" s="130"/>
    </row>
    <row r="216" spans="1:25" s="126" customFormat="1" ht="10.5" hidden="1" customHeight="1" x14ac:dyDescent="0.25">
      <c r="A216" s="130"/>
      <c r="B216" s="129"/>
      <c r="C216" s="129"/>
      <c r="D216" s="129"/>
      <c r="E216" s="129"/>
      <c r="F216" s="133"/>
      <c r="G216" s="133"/>
      <c r="H216" s="133"/>
      <c r="I216" s="157"/>
      <c r="J216" s="130"/>
      <c r="K216" s="130"/>
      <c r="L216" s="130"/>
      <c r="M216" s="130"/>
      <c r="N216" s="132"/>
      <c r="O216" s="130"/>
      <c r="P216" s="130"/>
      <c r="Q216" s="130"/>
      <c r="R216" s="130"/>
      <c r="S216" s="130"/>
      <c r="T216" s="130"/>
      <c r="U216" s="130"/>
      <c r="V216" s="130"/>
      <c r="W216" s="130"/>
      <c r="X216" s="130"/>
      <c r="Y216" s="130"/>
    </row>
    <row r="217" spans="1:25" s="126" customFormat="1" ht="10.5" hidden="1" customHeight="1" x14ac:dyDescent="0.25">
      <c r="A217" s="130"/>
      <c r="B217" s="129"/>
      <c r="C217" s="129"/>
      <c r="D217" s="129"/>
      <c r="E217" s="129"/>
      <c r="F217" s="133"/>
      <c r="G217" s="133"/>
      <c r="H217" s="133"/>
      <c r="I217" s="157"/>
      <c r="J217" s="130"/>
      <c r="K217" s="130"/>
      <c r="L217" s="130"/>
      <c r="M217" s="130"/>
      <c r="N217" s="132"/>
      <c r="O217" s="130"/>
      <c r="P217" s="130"/>
      <c r="Q217" s="130"/>
      <c r="R217" s="130"/>
      <c r="S217" s="130"/>
      <c r="T217" s="130"/>
      <c r="U217" s="130"/>
      <c r="V217" s="130"/>
      <c r="W217" s="130"/>
      <c r="X217" s="130"/>
      <c r="Y217" s="130"/>
    </row>
    <row r="218" spans="1:25" s="126" customFormat="1" ht="10.5" hidden="1" customHeight="1" x14ac:dyDescent="0.25">
      <c r="A218" s="130"/>
      <c r="B218" s="129"/>
      <c r="C218" s="129"/>
      <c r="D218" s="129"/>
      <c r="E218" s="129"/>
      <c r="F218" s="133"/>
      <c r="G218" s="133"/>
      <c r="H218" s="133"/>
      <c r="I218" s="157"/>
      <c r="J218" s="130"/>
      <c r="K218" s="130"/>
      <c r="L218" s="130"/>
      <c r="M218" s="130"/>
      <c r="N218" s="132"/>
      <c r="O218" s="130"/>
      <c r="P218" s="130"/>
      <c r="Q218" s="130"/>
      <c r="R218" s="130"/>
      <c r="S218" s="130"/>
      <c r="T218" s="130"/>
      <c r="U218" s="130"/>
      <c r="V218" s="130"/>
      <c r="W218" s="130"/>
      <c r="X218" s="130"/>
      <c r="Y218" s="130"/>
    </row>
    <row r="219" spans="1:25" s="126" customFormat="1" ht="10.5" hidden="1" customHeight="1" x14ac:dyDescent="0.25">
      <c r="A219" s="130"/>
      <c r="B219" s="129"/>
      <c r="C219" s="129"/>
      <c r="D219" s="129"/>
      <c r="E219" s="129"/>
      <c r="F219" s="133"/>
      <c r="G219" s="133"/>
      <c r="H219" s="133"/>
      <c r="I219" s="157"/>
      <c r="J219" s="130"/>
      <c r="K219" s="130"/>
      <c r="L219" s="130"/>
      <c r="M219" s="130"/>
      <c r="N219" s="132"/>
      <c r="O219" s="130"/>
      <c r="P219" s="130"/>
      <c r="Q219" s="130"/>
      <c r="R219" s="130"/>
      <c r="S219" s="130"/>
      <c r="T219" s="130"/>
      <c r="U219" s="130"/>
      <c r="V219" s="130"/>
      <c r="W219" s="130"/>
      <c r="X219" s="130"/>
      <c r="Y219" s="130"/>
    </row>
    <row r="220" spans="1:25" s="126" customFormat="1" ht="10.5" hidden="1" customHeight="1" x14ac:dyDescent="0.25">
      <c r="A220" s="130"/>
      <c r="B220" s="129"/>
      <c r="C220" s="129"/>
      <c r="D220" s="129"/>
      <c r="E220" s="129"/>
      <c r="F220" s="133"/>
      <c r="G220" s="133"/>
      <c r="H220" s="133"/>
      <c r="I220" s="157"/>
      <c r="J220" s="130"/>
      <c r="K220" s="130"/>
      <c r="L220" s="130"/>
      <c r="M220" s="130"/>
      <c r="N220" s="132"/>
      <c r="O220" s="130"/>
      <c r="P220" s="130"/>
      <c r="Q220" s="130"/>
      <c r="R220" s="130"/>
      <c r="S220" s="130"/>
      <c r="T220" s="130"/>
      <c r="U220" s="130"/>
      <c r="V220" s="130"/>
      <c r="W220" s="130"/>
      <c r="X220" s="130"/>
      <c r="Y220" s="130"/>
    </row>
    <row r="221" spans="1:25" s="126" customFormat="1" ht="10.5" hidden="1" customHeight="1" x14ac:dyDescent="0.25">
      <c r="A221" s="130"/>
      <c r="B221" s="129"/>
      <c r="C221" s="129"/>
      <c r="D221" s="129"/>
      <c r="E221" s="129"/>
      <c r="F221" s="133"/>
      <c r="G221" s="133"/>
      <c r="H221" s="133"/>
      <c r="I221" s="157"/>
      <c r="J221" s="130"/>
      <c r="K221" s="130"/>
      <c r="L221" s="130"/>
      <c r="M221" s="130"/>
      <c r="N221" s="132"/>
      <c r="O221" s="130"/>
      <c r="P221" s="130"/>
      <c r="Q221" s="130"/>
      <c r="R221" s="130"/>
      <c r="S221" s="130"/>
      <c r="T221" s="130"/>
      <c r="U221" s="130"/>
      <c r="V221" s="130"/>
      <c r="W221" s="130"/>
      <c r="X221" s="130"/>
      <c r="Y221" s="130"/>
    </row>
    <row r="222" spans="1:25" s="126" customFormat="1" ht="10.5" hidden="1" customHeight="1" x14ac:dyDescent="0.25">
      <c r="A222" s="130"/>
      <c r="B222" s="129"/>
      <c r="C222" s="129"/>
      <c r="D222" s="129"/>
      <c r="E222" s="129"/>
      <c r="F222" s="133"/>
      <c r="G222" s="133"/>
      <c r="H222" s="133"/>
      <c r="I222" s="157"/>
      <c r="J222" s="130"/>
      <c r="K222" s="130"/>
      <c r="L222" s="130"/>
      <c r="M222" s="130"/>
      <c r="N222" s="132"/>
      <c r="O222" s="130"/>
      <c r="P222" s="130"/>
      <c r="Q222" s="130"/>
      <c r="R222" s="130"/>
      <c r="S222" s="130"/>
      <c r="T222" s="130"/>
      <c r="U222" s="130"/>
      <c r="V222" s="130"/>
      <c r="W222" s="130"/>
      <c r="X222" s="130"/>
      <c r="Y222" s="130"/>
    </row>
    <row r="223" spans="1:25" s="126" customFormat="1" ht="10.5" hidden="1" customHeight="1" x14ac:dyDescent="0.25">
      <c r="A223" s="130"/>
      <c r="B223" s="129"/>
      <c r="C223" s="129"/>
      <c r="D223" s="129"/>
      <c r="E223" s="129"/>
      <c r="F223" s="133"/>
      <c r="G223" s="133"/>
      <c r="H223" s="133"/>
      <c r="I223" s="157"/>
      <c r="J223" s="130"/>
      <c r="K223" s="130"/>
      <c r="L223" s="130"/>
      <c r="M223" s="130"/>
      <c r="N223" s="132"/>
      <c r="O223" s="130"/>
      <c r="P223" s="130"/>
      <c r="Q223" s="130"/>
      <c r="R223" s="130"/>
      <c r="S223" s="130"/>
      <c r="T223" s="130"/>
      <c r="U223" s="130"/>
      <c r="V223" s="130"/>
      <c r="W223" s="130"/>
      <c r="X223" s="130"/>
      <c r="Y223" s="130"/>
    </row>
    <row r="224" spans="1:25" s="126" customFormat="1" ht="10.5" hidden="1" customHeight="1" x14ac:dyDescent="0.25">
      <c r="A224" s="130"/>
      <c r="B224" s="129"/>
      <c r="C224" s="129"/>
      <c r="D224" s="129"/>
      <c r="E224" s="129"/>
      <c r="F224" s="133"/>
      <c r="G224" s="133"/>
      <c r="H224" s="133"/>
      <c r="I224" s="157"/>
      <c r="J224" s="130"/>
      <c r="K224" s="130"/>
      <c r="L224" s="130"/>
      <c r="M224" s="130"/>
      <c r="N224" s="132"/>
      <c r="O224" s="130"/>
      <c r="P224" s="130"/>
      <c r="Q224" s="130"/>
      <c r="R224" s="130"/>
      <c r="S224" s="130"/>
      <c r="T224" s="130"/>
      <c r="U224" s="130"/>
      <c r="V224" s="130"/>
      <c r="W224" s="130"/>
      <c r="X224" s="130"/>
      <c r="Y224" s="130"/>
    </row>
    <row r="225" spans="1:25" s="126" customFormat="1" ht="10.5" hidden="1" customHeight="1" x14ac:dyDescent="0.25">
      <c r="A225" s="130"/>
      <c r="B225" s="129"/>
      <c r="C225" s="129"/>
      <c r="D225" s="129"/>
      <c r="E225" s="129"/>
      <c r="F225" s="133"/>
      <c r="G225" s="133"/>
      <c r="H225" s="133"/>
      <c r="I225" s="157"/>
      <c r="J225" s="130"/>
      <c r="K225" s="130"/>
      <c r="L225" s="130"/>
      <c r="M225" s="130"/>
      <c r="N225" s="132"/>
      <c r="O225" s="130"/>
      <c r="P225" s="130"/>
      <c r="Q225" s="130"/>
      <c r="R225" s="130"/>
      <c r="S225" s="130"/>
      <c r="T225" s="130"/>
      <c r="U225" s="130"/>
      <c r="V225" s="130"/>
      <c r="W225" s="130"/>
      <c r="X225" s="130"/>
      <c r="Y225" s="130"/>
    </row>
    <row r="226" spans="1:25" s="126" customFormat="1" ht="10.5" hidden="1" customHeight="1" x14ac:dyDescent="0.25">
      <c r="A226" s="130"/>
      <c r="B226" s="129"/>
      <c r="C226" s="129"/>
      <c r="D226" s="129"/>
      <c r="E226" s="129"/>
      <c r="F226" s="133"/>
      <c r="G226" s="133"/>
      <c r="H226" s="133"/>
      <c r="I226" s="157"/>
      <c r="J226" s="130"/>
      <c r="K226" s="130"/>
      <c r="L226" s="130"/>
      <c r="M226" s="130"/>
      <c r="N226" s="132"/>
      <c r="O226" s="130"/>
      <c r="P226" s="130"/>
      <c r="Q226" s="130"/>
      <c r="R226" s="130"/>
      <c r="S226" s="130"/>
      <c r="T226" s="130"/>
      <c r="U226" s="130"/>
      <c r="V226" s="130"/>
      <c r="W226" s="130"/>
      <c r="X226" s="130"/>
      <c r="Y226" s="130"/>
    </row>
    <row r="227" spans="1:25" s="126" customFormat="1" ht="10.5" hidden="1" customHeight="1" x14ac:dyDescent="0.25">
      <c r="A227" s="130"/>
      <c r="B227" s="129"/>
      <c r="C227" s="129"/>
      <c r="D227" s="129"/>
      <c r="E227" s="129"/>
      <c r="F227" s="133"/>
      <c r="G227" s="133"/>
      <c r="H227" s="133"/>
      <c r="I227" s="157"/>
      <c r="J227" s="130"/>
      <c r="K227" s="130"/>
      <c r="L227" s="130"/>
      <c r="M227" s="130"/>
      <c r="N227" s="132"/>
      <c r="O227" s="130"/>
      <c r="P227" s="130"/>
      <c r="Q227" s="130"/>
      <c r="R227" s="130"/>
      <c r="S227" s="130"/>
      <c r="T227" s="130"/>
      <c r="U227" s="130"/>
      <c r="V227" s="130"/>
      <c r="W227" s="130"/>
      <c r="X227" s="130"/>
      <c r="Y227" s="130"/>
    </row>
    <row r="228" spans="1:25" s="126" customFormat="1" ht="10.5" hidden="1" customHeight="1" x14ac:dyDescent="0.25">
      <c r="A228" s="130"/>
      <c r="B228" s="129"/>
      <c r="C228" s="129"/>
      <c r="D228" s="129"/>
      <c r="E228" s="129"/>
      <c r="F228" s="133"/>
      <c r="G228" s="133"/>
      <c r="H228" s="133"/>
      <c r="I228" s="157"/>
      <c r="J228" s="130"/>
      <c r="K228" s="130"/>
      <c r="L228" s="130"/>
      <c r="M228" s="130"/>
      <c r="N228" s="132"/>
      <c r="O228" s="130"/>
      <c r="P228" s="130"/>
      <c r="Q228" s="130"/>
      <c r="R228" s="130"/>
      <c r="S228" s="130"/>
      <c r="T228" s="130"/>
      <c r="U228" s="130"/>
      <c r="V228" s="130"/>
      <c r="W228" s="130"/>
      <c r="X228" s="130"/>
      <c r="Y228" s="130"/>
    </row>
    <row r="229" spans="1:25" s="126" customFormat="1" ht="10.5" hidden="1" customHeight="1" x14ac:dyDescent="0.25">
      <c r="A229" s="130"/>
      <c r="B229" s="129"/>
      <c r="C229" s="129"/>
      <c r="D229" s="129"/>
      <c r="E229" s="129"/>
      <c r="F229" s="133"/>
      <c r="G229" s="133"/>
      <c r="H229" s="133"/>
      <c r="I229" s="157"/>
      <c r="J229" s="130"/>
      <c r="K229" s="130"/>
      <c r="L229" s="130"/>
      <c r="M229" s="130"/>
      <c r="N229" s="132"/>
      <c r="O229" s="130"/>
      <c r="P229" s="130"/>
      <c r="Q229" s="130"/>
      <c r="R229" s="130"/>
      <c r="S229" s="130"/>
      <c r="T229" s="130"/>
      <c r="U229" s="130"/>
      <c r="V229" s="130"/>
      <c r="W229" s="130"/>
      <c r="X229" s="130"/>
      <c r="Y229" s="130"/>
    </row>
    <row r="230" spans="1:25" s="126" customFormat="1" ht="10.5" hidden="1" customHeight="1" x14ac:dyDescent="0.25">
      <c r="A230" s="130"/>
      <c r="B230" s="129"/>
      <c r="C230" s="129"/>
      <c r="D230" s="129"/>
      <c r="E230" s="129"/>
      <c r="F230" s="133"/>
      <c r="G230" s="133"/>
      <c r="H230" s="133"/>
      <c r="I230" s="157"/>
      <c r="J230" s="130"/>
      <c r="K230" s="130"/>
      <c r="L230" s="130"/>
      <c r="M230" s="130"/>
      <c r="N230" s="132"/>
      <c r="O230" s="130"/>
      <c r="P230" s="130"/>
      <c r="Q230" s="130"/>
      <c r="R230" s="130"/>
      <c r="S230" s="130"/>
      <c r="T230" s="130"/>
      <c r="U230" s="130"/>
      <c r="V230" s="130"/>
      <c r="W230" s="130"/>
      <c r="X230" s="130"/>
      <c r="Y230" s="130"/>
    </row>
    <row r="231" spans="1:25" s="126" customFormat="1" ht="10.5" hidden="1" customHeight="1" x14ac:dyDescent="0.25">
      <c r="A231" s="130"/>
      <c r="B231" s="129"/>
      <c r="C231" s="129"/>
      <c r="D231" s="129"/>
      <c r="E231" s="129"/>
      <c r="F231" s="133"/>
      <c r="G231" s="133"/>
      <c r="H231" s="133"/>
      <c r="I231" s="157"/>
      <c r="J231" s="130"/>
      <c r="K231" s="130"/>
      <c r="L231" s="130"/>
      <c r="M231" s="130"/>
      <c r="N231" s="132"/>
      <c r="O231" s="130"/>
      <c r="P231" s="130"/>
      <c r="Q231" s="130"/>
      <c r="R231" s="130"/>
      <c r="S231" s="130"/>
      <c r="T231" s="130"/>
      <c r="U231" s="130"/>
      <c r="V231" s="130"/>
      <c r="W231" s="130"/>
      <c r="X231" s="130"/>
      <c r="Y231" s="130"/>
    </row>
    <row r="232" spans="1:25" s="126" customFormat="1" ht="10.5" hidden="1" customHeight="1" x14ac:dyDescent="0.25">
      <c r="A232" s="130"/>
      <c r="B232" s="129"/>
      <c r="C232" s="129"/>
      <c r="D232" s="129"/>
      <c r="E232" s="129"/>
      <c r="F232" s="133"/>
      <c r="G232" s="133"/>
      <c r="H232" s="133"/>
      <c r="I232" s="157"/>
      <c r="J232" s="130"/>
      <c r="K232" s="130"/>
      <c r="L232" s="130"/>
      <c r="M232" s="130"/>
      <c r="N232" s="132"/>
      <c r="O232" s="130"/>
      <c r="P232" s="130"/>
      <c r="Q232" s="130"/>
      <c r="R232" s="130"/>
      <c r="S232" s="130"/>
      <c r="T232" s="130"/>
      <c r="U232" s="130"/>
      <c r="V232" s="130"/>
      <c r="W232" s="130"/>
      <c r="X232" s="130"/>
      <c r="Y232" s="130"/>
    </row>
    <row r="233" spans="1:25" s="126" customFormat="1" ht="10.5" hidden="1" customHeight="1" x14ac:dyDescent="0.25">
      <c r="A233" s="130"/>
      <c r="B233" s="129"/>
      <c r="C233" s="129"/>
      <c r="D233" s="129"/>
      <c r="E233" s="129"/>
      <c r="F233" s="133"/>
      <c r="G233" s="133"/>
      <c r="H233" s="133"/>
      <c r="I233" s="157"/>
      <c r="J233" s="130"/>
      <c r="K233" s="130"/>
      <c r="L233" s="130"/>
      <c r="M233" s="130"/>
      <c r="N233" s="132"/>
      <c r="O233" s="130"/>
      <c r="P233" s="130"/>
      <c r="Q233" s="130"/>
      <c r="R233" s="130"/>
      <c r="S233" s="130"/>
      <c r="T233" s="130"/>
      <c r="U233" s="130"/>
      <c r="V233" s="130"/>
      <c r="W233" s="130"/>
      <c r="X233" s="130"/>
      <c r="Y233" s="130"/>
    </row>
    <row r="234" spans="1:25" s="126" customFormat="1" ht="10.5" hidden="1" customHeight="1" x14ac:dyDescent="0.25">
      <c r="A234" s="130"/>
      <c r="B234" s="129"/>
      <c r="C234" s="129"/>
      <c r="D234" s="129"/>
      <c r="E234" s="129"/>
      <c r="F234" s="133"/>
      <c r="G234" s="133"/>
      <c r="H234" s="133"/>
      <c r="I234" s="157"/>
      <c r="J234" s="130"/>
      <c r="K234" s="130"/>
      <c r="L234" s="130"/>
      <c r="M234" s="130"/>
      <c r="N234" s="132"/>
      <c r="O234" s="130"/>
      <c r="P234" s="130"/>
      <c r="Q234" s="130"/>
      <c r="R234" s="130"/>
      <c r="S234" s="130"/>
      <c r="T234" s="130"/>
      <c r="U234" s="130"/>
      <c r="V234" s="130"/>
      <c r="W234" s="130"/>
      <c r="X234" s="130"/>
      <c r="Y234" s="130"/>
    </row>
    <row r="235" spans="1:25" s="126" customFormat="1" ht="10.5" hidden="1" customHeight="1" x14ac:dyDescent="0.25">
      <c r="A235" s="130"/>
      <c r="B235" s="129"/>
      <c r="C235" s="129"/>
      <c r="D235" s="129"/>
      <c r="E235" s="129"/>
      <c r="F235" s="133"/>
      <c r="G235" s="133"/>
      <c r="H235" s="133"/>
      <c r="I235" s="157"/>
      <c r="J235" s="130"/>
      <c r="K235" s="130"/>
      <c r="L235" s="130"/>
      <c r="M235" s="130"/>
      <c r="N235" s="132"/>
      <c r="O235" s="130"/>
      <c r="P235" s="130"/>
      <c r="Q235" s="130"/>
      <c r="R235" s="130"/>
      <c r="S235" s="130"/>
      <c r="T235" s="130"/>
      <c r="U235" s="130"/>
      <c r="V235" s="130"/>
      <c r="W235" s="130"/>
      <c r="X235" s="130"/>
      <c r="Y235" s="130"/>
    </row>
    <row r="236" spans="1:25" s="126" customFormat="1" ht="10.5" hidden="1" customHeight="1" x14ac:dyDescent="0.25">
      <c r="A236" s="130"/>
      <c r="B236" s="129"/>
      <c r="C236" s="129"/>
      <c r="D236" s="129"/>
      <c r="E236" s="129"/>
      <c r="F236" s="133"/>
      <c r="G236" s="133"/>
      <c r="H236" s="133"/>
      <c r="I236" s="157"/>
      <c r="J236" s="130"/>
      <c r="K236" s="130"/>
      <c r="L236" s="130"/>
      <c r="M236" s="130"/>
      <c r="N236" s="132"/>
      <c r="O236" s="130"/>
      <c r="P236" s="130"/>
      <c r="Q236" s="130"/>
      <c r="R236" s="130"/>
      <c r="S236" s="130"/>
      <c r="T236" s="130"/>
      <c r="U236" s="130"/>
      <c r="V236" s="130"/>
      <c r="W236" s="130"/>
      <c r="X236" s="130"/>
      <c r="Y236" s="130"/>
    </row>
    <row r="237" spans="1:25" s="126" customFormat="1" ht="10.5" hidden="1" customHeight="1" x14ac:dyDescent="0.25">
      <c r="A237" s="130"/>
      <c r="B237" s="129"/>
      <c r="C237" s="129"/>
      <c r="D237" s="129"/>
      <c r="E237" s="129"/>
      <c r="F237" s="133"/>
      <c r="G237" s="133"/>
      <c r="H237" s="133"/>
      <c r="I237" s="157"/>
      <c r="J237" s="130"/>
      <c r="K237" s="130"/>
      <c r="L237" s="130"/>
      <c r="M237" s="130"/>
      <c r="N237" s="132"/>
      <c r="O237" s="130"/>
      <c r="P237" s="130"/>
      <c r="Q237" s="130"/>
      <c r="R237" s="130"/>
      <c r="S237" s="130"/>
      <c r="T237" s="130"/>
      <c r="U237" s="130"/>
      <c r="V237" s="130"/>
      <c r="W237" s="130"/>
      <c r="X237" s="130"/>
      <c r="Y237" s="130"/>
    </row>
    <row r="238" spans="1:25" s="126" customFormat="1" ht="10.5" hidden="1" customHeight="1" x14ac:dyDescent="0.25">
      <c r="A238" s="130"/>
      <c r="B238" s="129"/>
      <c r="C238" s="129"/>
      <c r="D238" s="129"/>
      <c r="E238" s="129"/>
      <c r="F238" s="133"/>
      <c r="G238" s="133"/>
      <c r="H238" s="133"/>
      <c r="I238" s="157"/>
      <c r="J238" s="130"/>
      <c r="K238" s="130"/>
      <c r="L238" s="130"/>
      <c r="M238" s="130"/>
      <c r="N238" s="132"/>
      <c r="O238" s="130"/>
      <c r="P238" s="130"/>
      <c r="Q238" s="130"/>
      <c r="R238" s="130"/>
      <c r="S238" s="130"/>
      <c r="T238" s="130"/>
      <c r="U238" s="130"/>
      <c r="V238" s="130"/>
      <c r="W238" s="130"/>
      <c r="X238" s="130"/>
      <c r="Y238" s="130"/>
    </row>
    <row r="239" spans="1:25" s="126" customFormat="1" ht="10.5" hidden="1" customHeight="1" x14ac:dyDescent="0.25">
      <c r="A239" s="130"/>
      <c r="B239" s="129"/>
      <c r="C239" s="129"/>
      <c r="D239" s="129"/>
      <c r="E239" s="129"/>
      <c r="F239" s="133"/>
      <c r="G239" s="133"/>
      <c r="H239" s="133"/>
      <c r="I239" s="157"/>
      <c r="J239" s="130"/>
      <c r="K239" s="130"/>
      <c r="L239" s="130"/>
      <c r="M239" s="130"/>
      <c r="N239" s="132"/>
      <c r="O239" s="130"/>
      <c r="P239" s="130"/>
      <c r="Q239" s="130"/>
      <c r="R239" s="130"/>
      <c r="S239" s="130"/>
      <c r="T239" s="130"/>
      <c r="U239" s="130"/>
      <c r="V239" s="130"/>
      <c r="W239" s="130"/>
      <c r="X239" s="130"/>
      <c r="Y239" s="130"/>
    </row>
    <row r="240" spans="1:25" s="126" customFormat="1" ht="10.5" hidden="1" customHeight="1" x14ac:dyDescent="0.25">
      <c r="A240" s="130"/>
      <c r="B240" s="129"/>
      <c r="C240" s="129"/>
      <c r="D240" s="129"/>
      <c r="E240" s="129"/>
      <c r="F240" s="133"/>
      <c r="G240" s="133"/>
      <c r="H240" s="133"/>
      <c r="I240" s="157"/>
      <c r="J240" s="130"/>
      <c r="K240" s="130"/>
      <c r="L240" s="130"/>
      <c r="M240" s="130"/>
      <c r="N240" s="132"/>
      <c r="O240" s="130"/>
      <c r="P240" s="130"/>
      <c r="Q240" s="130"/>
      <c r="R240" s="130"/>
      <c r="S240" s="130"/>
      <c r="T240" s="130"/>
      <c r="U240" s="130"/>
      <c r="V240" s="130"/>
      <c r="W240" s="130"/>
      <c r="X240" s="130"/>
      <c r="Y240" s="130"/>
    </row>
    <row r="241" spans="1:25" s="126" customFormat="1" ht="10.5" hidden="1" customHeight="1" x14ac:dyDescent="0.25">
      <c r="A241" s="130"/>
      <c r="B241" s="129"/>
      <c r="C241" s="129"/>
      <c r="D241" s="129"/>
      <c r="E241" s="129"/>
      <c r="F241" s="133"/>
      <c r="G241" s="133"/>
      <c r="H241" s="133"/>
      <c r="I241" s="157"/>
      <c r="J241" s="130"/>
      <c r="K241" s="130"/>
      <c r="L241" s="130"/>
      <c r="M241" s="130"/>
      <c r="N241" s="132"/>
      <c r="O241" s="130"/>
      <c r="P241" s="130"/>
      <c r="Q241" s="130"/>
      <c r="R241" s="130"/>
      <c r="S241" s="130"/>
      <c r="T241" s="130"/>
      <c r="U241" s="130"/>
      <c r="V241" s="130"/>
      <c r="W241" s="130"/>
      <c r="X241" s="130"/>
      <c r="Y241" s="130"/>
    </row>
    <row r="242" spans="1:25" s="126" customFormat="1" ht="10.5" hidden="1" customHeight="1" x14ac:dyDescent="0.25">
      <c r="A242" s="130"/>
      <c r="B242" s="129"/>
      <c r="C242" s="129"/>
      <c r="D242" s="129"/>
      <c r="E242" s="129"/>
      <c r="F242" s="133"/>
      <c r="G242" s="133"/>
      <c r="H242" s="133"/>
      <c r="I242" s="157"/>
      <c r="J242" s="130"/>
      <c r="K242" s="130"/>
      <c r="L242" s="130"/>
      <c r="M242" s="130"/>
      <c r="N242" s="132"/>
      <c r="O242" s="130"/>
      <c r="P242" s="130"/>
      <c r="Q242" s="130"/>
      <c r="R242" s="130"/>
      <c r="S242" s="130"/>
      <c r="T242" s="130"/>
      <c r="U242" s="130"/>
      <c r="V242" s="130"/>
      <c r="W242" s="130"/>
      <c r="X242" s="130"/>
      <c r="Y242" s="130"/>
    </row>
    <row r="243" spans="1:25" s="126" customFormat="1" ht="10.5" hidden="1" customHeight="1" x14ac:dyDescent="0.25">
      <c r="A243" s="130"/>
      <c r="B243" s="129"/>
      <c r="C243" s="129"/>
      <c r="D243" s="129"/>
      <c r="E243" s="129"/>
      <c r="F243" s="133"/>
      <c r="G243" s="133"/>
      <c r="H243" s="133"/>
      <c r="I243" s="157"/>
      <c r="J243" s="130"/>
      <c r="K243" s="130"/>
      <c r="L243" s="130"/>
      <c r="M243" s="130"/>
      <c r="N243" s="132"/>
      <c r="O243" s="130"/>
      <c r="P243" s="130"/>
      <c r="Q243" s="130"/>
      <c r="R243" s="130"/>
      <c r="S243" s="130"/>
      <c r="T243" s="130"/>
      <c r="U243" s="130"/>
      <c r="V243" s="130"/>
      <c r="W243" s="130"/>
      <c r="X243" s="130"/>
      <c r="Y243" s="130"/>
    </row>
    <row r="244" spans="1:25" s="126" customFormat="1" ht="10.5" hidden="1" customHeight="1" x14ac:dyDescent="0.25">
      <c r="A244" s="130"/>
      <c r="B244" s="129"/>
      <c r="C244" s="129"/>
      <c r="D244" s="129"/>
      <c r="E244" s="129"/>
      <c r="F244" s="133"/>
      <c r="G244" s="133"/>
      <c r="H244" s="133"/>
      <c r="I244" s="157"/>
      <c r="J244" s="130"/>
      <c r="K244" s="130"/>
      <c r="L244" s="130"/>
      <c r="M244" s="130"/>
      <c r="N244" s="132"/>
      <c r="O244" s="130"/>
      <c r="P244" s="130"/>
      <c r="Q244" s="130"/>
      <c r="R244" s="130"/>
      <c r="S244" s="130"/>
      <c r="T244" s="130"/>
      <c r="U244" s="130"/>
      <c r="V244" s="130"/>
      <c r="W244" s="130"/>
      <c r="X244" s="130"/>
      <c r="Y244" s="130"/>
    </row>
    <row r="245" spans="1:25" s="126" customFormat="1" ht="10.5" hidden="1" customHeight="1" x14ac:dyDescent="0.25">
      <c r="A245" s="130"/>
      <c r="B245" s="129"/>
      <c r="C245" s="129"/>
      <c r="D245" s="129"/>
      <c r="E245" s="129"/>
      <c r="F245" s="133"/>
      <c r="G245" s="133"/>
      <c r="H245" s="133"/>
      <c r="I245" s="157"/>
      <c r="J245" s="130"/>
      <c r="K245" s="130"/>
      <c r="L245" s="130"/>
      <c r="M245" s="130"/>
      <c r="N245" s="132"/>
      <c r="O245" s="130"/>
      <c r="P245" s="130"/>
      <c r="Q245" s="130"/>
      <c r="R245" s="130"/>
      <c r="S245" s="130"/>
      <c r="T245" s="130"/>
      <c r="U245" s="130"/>
      <c r="V245" s="130"/>
      <c r="W245" s="130"/>
      <c r="X245" s="130"/>
      <c r="Y245" s="130"/>
    </row>
    <row r="246" spans="1:25" s="126" customFormat="1" ht="10.5" hidden="1" customHeight="1" x14ac:dyDescent="0.25">
      <c r="A246" s="130"/>
      <c r="B246" s="129"/>
      <c r="C246" s="129"/>
      <c r="D246" s="129"/>
      <c r="E246" s="129"/>
      <c r="F246" s="133"/>
      <c r="G246" s="133"/>
      <c r="H246" s="133"/>
      <c r="I246" s="157"/>
      <c r="J246" s="130"/>
      <c r="K246" s="130"/>
      <c r="L246" s="130"/>
      <c r="M246" s="130"/>
      <c r="N246" s="132"/>
      <c r="O246" s="130"/>
      <c r="P246" s="130"/>
      <c r="Q246" s="130"/>
      <c r="R246" s="130"/>
      <c r="S246" s="130"/>
      <c r="T246" s="130"/>
      <c r="U246" s="130"/>
      <c r="V246" s="130"/>
      <c r="W246" s="130"/>
      <c r="X246" s="130"/>
      <c r="Y246" s="130"/>
    </row>
    <row r="247" spans="1:25" s="126" customFormat="1" ht="10.5" hidden="1" customHeight="1" x14ac:dyDescent="0.25">
      <c r="A247" s="130"/>
      <c r="B247" s="129"/>
      <c r="C247" s="129"/>
      <c r="D247" s="129"/>
      <c r="E247" s="129"/>
      <c r="F247" s="133"/>
      <c r="G247" s="133"/>
      <c r="H247" s="133"/>
      <c r="I247" s="157"/>
      <c r="J247" s="130"/>
      <c r="K247" s="130"/>
      <c r="L247" s="130"/>
      <c r="M247" s="130"/>
      <c r="N247" s="132"/>
      <c r="O247" s="130"/>
      <c r="P247" s="130"/>
      <c r="Q247" s="130"/>
      <c r="R247" s="130"/>
      <c r="S247" s="130"/>
      <c r="T247" s="130"/>
      <c r="U247" s="130"/>
      <c r="V247" s="130"/>
      <c r="W247" s="130"/>
      <c r="X247" s="130"/>
      <c r="Y247" s="130"/>
    </row>
    <row r="248" spans="1:25" s="126" customFormat="1" ht="10.5" hidden="1" customHeight="1" x14ac:dyDescent="0.25">
      <c r="A248" s="130"/>
      <c r="B248" s="129"/>
      <c r="C248" s="129"/>
      <c r="D248" s="129"/>
      <c r="E248" s="129"/>
      <c r="F248" s="133"/>
      <c r="G248" s="133"/>
      <c r="H248" s="133"/>
      <c r="I248" s="157"/>
      <c r="J248" s="130"/>
      <c r="K248" s="130"/>
      <c r="L248" s="130"/>
      <c r="M248" s="130"/>
      <c r="N248" s="132"/>
      <c r="O248" s="130"/>
      <c r="P248" s="130"/>
      <c r="Q248" s="130"/>
      <c r="R248" s="130"/>
      <c r="S248" s="130"/>
      <c r="T248" s="130"/>
      <c r="U248" s="130"/>
      <c r="V248" s="130"/>
      <c r="W248" s="130"/>
      <c r="X248" s="130"/>
      <c r="Y248" s="130"/>
    </row>
    <row r="249" spans="1:25" s="126" customFormat="1" ht="10.5" hidden="1" customHeight="1" x14ac:dyDescent="0.25">
      <c r="A249" s="130"/>
      <c r="B249" s="129"/>
      <c r="C249" s="129"/>
      <c r="D249" s="129"/>
      <c r="E249" s="129"/>
      <c r="F249" s="133"/>
      <c r="G249" s="133"/>
      <c r="H249" s="133"/>
      <c r="I249" s="157"/>
      <c r="J249" s="130"/>
      <c r="K249" s="130"/>
      <c r="L249" s="130"/>
      <c r="M249" s="130"/>
      <c r="N249" s="132"/>
      <c r="O249" s="130"/>
      <c r="P249" s="130"/>
      <c r="Q249" s="130"/>
      <c r="R249" s="130"/>
      <c r="S249" s="130"/>
      <c r="T249" s="130"/>
      <c r="U249" s="130"/>
      <c r="V249" s="130"/>
      <c r="W249" s="130"/>
      <c r="X249" s="130"/>
      <c r="Y249" s="130"/>
    </row>
    <row r="250" spans="1:25" s="126" customFormat="1" ht="10.5" hidden="1" customHeight="1" x14ac:dyDescent="0.25">
      <c r="A250" s="130"/>
      <c r="B250" s="129"/>
      <c r="C250" s="129"/>
      <c r="D250" s="129"/>
      <c r="E250" s="129"/>
      <c r="F250" s="133"/>
      <c r="G250" s="133"/>
      <c r="H250" s="133"/>
      <c r="I250" s="157"/>
      <c r="J250" s="130"/>
      <c r="K250" s="130"/>
      <c r="L250" s="130"/>
      <c r="M250" s="130"/>
      <c r="N250" s="132"/>
      <c r="O250" s="130"/>
      <c r="P250" s="130"/>
      <c r="Q250" s="130"/>
      <c r="R250" s="130"/>
      <c r="S250" s="130"/>
      <c r="T250" s="130"/>
      <c r="U250" s="130"/>
      <c r="V250" s="130"/>
      <c r="W250" s="130"/>
      <c r="X250" s="130"/>
      <c r="Y250" s="130"/>
    </row>
    <row r="251" spans="1:25" s="126" customFormat="1" ht="10.5" hidden="1" customHeight="1" x14ac:dyDescent="0.25">
      <c r="A251" s="130"/>
      <c r="B251" s="129"/>
      <c r="C251" s="129"/>
      <c r="D251" s="129"/>
      <c r="E251" s="129"/>
      <c r="F251" s="133"/>
      <c r="G251" s="133"/>
      <c r="H251" s="133"/>
      <c r="I251" s="157"/>
      <c r="J251" s="130"/>
      <c r="K251" s="130"/>
      <c r="L251" s="130"/>
      <c r="M251" s="130"/>
      <c r="N251" s="132"/>
      <c r="O251" s="130"/>
      <c r="P251" s="130"/>
      <c r="Q251" s="130"/>
      <c r="R251" s="130"/>
      <c r="S251" s="130"/>
      <c r="T251" s="130"/>
      <c r="U251" s="130"/>
      <c r="V251" s="130"/>
      <c r="W251" s="130"/>
      <c r="X251" s="130"/>
      <c r="Y251" s="130"/>
    </row>
    <row r="252" spans="1:25" s="126" customFormat="1" ht="10.5" hidden="1" customHeight="1" x14ac:dyDescent="0.25">
      <c r="A252" s="130"/>
      <c r="B252" s="129"/>
      <c r="C252" s="129"/>
      <c r="D252" s="129"/>
      <c r="E252" s="129"/>
      <c r="F252" s="133"/>
      <c r="G252" s="133"/>
      <c r="H252" s="133"/>
      <c r="I252" s="157"/>
      <c r="J252" s="130"/>
      <c r="K252" s="130"/>
      <c r="L252" s="130"/>
      <c r="M252" s="130"/>
      <c r="N252" s="132"/>
      <c r="O252" s="130"/>
      <c r="P252" s="130"/>
      <c r="Q252" s="130"/>
      <c r="R252" s="130"/>
      <c r="S252" s="130"/>
      <c r="T252" s="130"/>
      <c r="U252" s="130"/>
      <c r="V252" s="130"/>
      <c r="W252" s="130"/>
      <c r="X252" s="130"/>
      <c r="Y252" s="130"/>
    </row>
    <row r="253" spans="1:25" s="126" customFormat="1" ht="10.5" hidden="1" customHeight="1" x14ac:dyDescent="0.25">
      <c r="A253" s="130"/>
      <c r="B253" s="129"/>
      <c r="C253" s="129"/>
      <c r="D253" s="129"/>
      <c r="E253" s="129"/>
      <c r="F253" s="133"/>
      <c r="G253" s="133"/>
      <c r="H253" s="133"/>
      <c r="I253" s="157"/>
      <c r="J253" s="130"/>
      <c r="K253" s="130"/>
      <c r="L253" s="130"/>
      <c r="M253" s="130"/>
      <c r="N253" s="132"/>
      <c r="O253" s="130"/>
      <c r="P253" s="130"/>
      <c r="Q253" s="130"/>
      <c r="R253" s="130"/>
      <c r="S253" s="130"/>
      <c r="T253" s="130"/>
      <c r="U253" s="130"/>
      <c r="V253" s="130"/>
      <c r="W253" s="130"/>
      <c r="X253" s="130"/>
      <c r="Y253" s="130"/>
    </row>
    <row r="254" spans="1:25" s="126" customFormat="1" ht="10.5" hidden="1" customHeight="1" x14ac:dyDescent="0.25">
      <c r="A254" s="130"/>
      <c r="B254" s="129"/>
      <c r="C254" s="129"/>
      <c r="D254" s="129"/>
      <c r="E254" s="129"/>
      <c r="F254" s="133"/>
      <c r="G254" s="133"/>
      <c r="H254" s="133"/>
      <c r="I254" s="157"/>
      <c r="J254" s="130"/>
      <c r="K254" s="130"/>
      <c r="L254" s="130"/>
      <c r="M254" s="130"/>
      <c r="N254" s="132"/>
      <c r="O254" s="130"/>
      <c r="P254" s="130"/>
      <c r="Q254" s="130"/>
      <c r="R254" s="130"/>
      <c r="S254" s="130"/>
      <c r="T254" s="130"/>
      <c r="U254" s="130"/>
      <c r="V254" s="130"/>
      <c r="W254" s="130"/>
      <c r="X254" s="130"/>
      <c r="Y254" s="130"/>
    </row>
    <row r="255" spans="1:25" s="126" customFormat="1" ht="10.5" hidden="1" customHeight="1" x14ac:dyDescent="0.25">
      <c r="A255" s="130"/>
      <c r="B255" s="129"/>
      <c r="C255" s="129"/>
      <c r="D255" s="129"/>
      <c r="E255" s="129"/>
      <c r="F255" s="133"/>
      <c r="G255" s="133"/>
      <c r="H255" s="133"/>
      <c r="I255" s="157"/>
      <c r="J255" s="130"/>
      <c r="K255" s="130"/>
      <c r="L255" s="130"/>
      <c r="M255" s="130"/>
      <c r="N255" s="132"/>
      <c r="O255" s="130"/>
      <c r="P255" s="130"/>
      <c r="Q255" s="130"/>
      <c r="R255" s="130"/>
      <c r="S255" s="130"/>
      <c r="T255" s="130"/>
      <c r="U255" s="130"/>
      <c r="V255" s="130"/>
      <c r="W255" s="130"/>
      <c r="X255" s="130"/>
      <c r="Y255" s="130"/>
    </row>
    <row r="256" spans="1:25" s="126" customFormat="1" ht="10.5" hidden="1" customHeight="1" x14ac:dyDescent="0.25">
      <c r="A256" s="130"/>
      <c r="B256" s="129"/>
      <c r="C256" s="129"/>
      <c r="D256" s="129"/>
      <c r="E256" s="129"/>
      <c r="F256" s="133"/>
      <c r="G256" s="133"/>
      <c r="H256" s="133"/>
      <c r="I256" s="157"/>
      <c r="J256" s="130"/>
      <c r="K256" s="130"/>
      <c r="L256" s="130"/>
      <c r="M256" s="130"/>
      <c r="N256" s="132"/>
      <c r="O256" s="130"/>
      <c r="P256" s="130"/>
      <c r="Q256" s="130"/>
      <c r="R256" s="130"/>
      <c r="S256" s="130"/>
      <c r="T256" s="130"/>
      <c r="U256" s="130"/>
      <c r="V256" s="130"/>
      <c r="W256" s="130"/>
      <c r="X256" s="130"/>
      <c r="Y256" s="130"/>
    </row>
    <row r="257" spans="1:25" s="126" customFormat="1" ht="10.5" hidden="1" customHeight="1" x14ac:dyDescent="0.25">
      <c r="A257" s="130"/>
      <c r="B257" s="129"/>
      <c r="C257" s="129"/>
      <c r="D257" s="129"/>
      <c r="E257" s="129"/>
      <c r="F257" s="133"/>
      <c r="G257" s="133"/>
      <c r="H257" s="133"/>
      <c r="I257" s="157"/>
      <c r="J257" s="130"/>
      <c r="K257" s="130"/>
      <c r="L257" s="130"/>
      <c r="M257" s="130"/>
      <c r="N257" s="132"/>
      <c r="O257" s="130"/>
      <c r="P257" s="130"/>
      <c r="Q257" s="130"/>
      <c r="R257" s="130"/>
      <c r="S257" s="130"/>
      <c r="T257" s="130"/>
      <c r="U257" s="130"/>
      <c r="V257" s="130"/>
      <c r="W257" s="130"/>
      <c r="X257" s="130"/>
      <c r="Y257" s="130"/>
    </row>
    <row r="258" spans="1:25" s="126" customFormat="1" ht="10.5" hidden="1" customHeight="1" x14ac:dyDescent="0.25">
      <c r="A258" s="130"/>
      <c r="B258" s="129"/>
      <c r="C258" s="129"/>
      <c r="D258" s="129"/>
      <c r="E258" s="129"/>
      <c r="F258" s="133"/>
      <c r="G258" s="133"/>
      <c r="H258" s="133"/>
      <c r="I258" s="157"/>
      <c r="J258" s="130"/>
      <c r="K258" s="130"/>
      <c r="L258" s="130"/>
      <c r="M258" s="130"/>
      <c r="N258" s="132"/>
      <c r="O258" s="130"/>
      <c r="P258" s="130"/>
      <c r="Q258" s="130"/>
      <c r="R258" s="130"/>
      <c r="S258" s="130"/>
      <c r="T258" s="130"/>
      <c r="U258" s="130"/>
      <c r="V258" s="130"/>
      <c r="W258" s="130"/>
      <c r="X258" s="130"/>
      <c r="Y258" s="130"/>
    </row>
    <row r="259" spans="1:25" s="126" customFormat="1" ht="10.5" hidden="1" customHeight="1" x14ac:dyDescent="0.25">
      <c r="A259" s="130"/>
      <c r="B259" s="129"/>
      <c r="C259" s="129"/>
      <c r="D259" s="129"/>
      <c r="E259" s="129"/>
      <c r="F259" s="133"/>
      <c r="G259" s="133"/>
      <c r="H259" s="133"/>
      <c r="I259" s="157"/>
      <c r="J259" s="130"/>
      <c r="K259" s="130"/>
      <c r="L259" s="130"/>
      <c r="M259" s="130"/>
      <c r="N259" s="132"/>
      <c r="O259" s="130"/>
      <c r="P259" s="130"/>
      <c r="Q259" s="130"/>
      <c r="R259" s="130"/>
      <c r="S259" s="130"/>
      <c r="T259" s="130"/>
      <c r="U259" s="130"/>
      <c r="V259" s="130"/>
      <c r="W259" s="130"/>
      <c r="X259" s="130"/>
      <c r="Y259" s="130"/>
    </row>
    <row r="260" spans="1:25" s="126" customFormat="1" ht="10.5" hidden="1" customHeight="1" x14ac:dyDescent="0.25">
      <c r="A260" s="130"/>
      <c r="B260" s="129"/>
      <c r="C260" s="129"/>
      <c r="D260" s="129"/>
      <c r="E260" s="129"/>
      <c r="F260" s="133"/>
      <c r="G260" s="133"/>
      <c r="H260" s="133"/>
      <c r="I260" s="157"/>
      <c r="J260" s="130"/>
      <c r="K260" s="130"/>
      <c r="L260" s="130"/>
      <c r="M260" s="130"/>
      <c r="N260" s="132"/>
      <c r="O260" s="130"/>
      <c r="P260" s="130"/>
      <c r="Q260" s="130"/>
      <c r="R260" s="130"/>
      <c r="S260" s="130"/>
      <c r="T260" s="130"/>
      <c r="U260" s="130"/>
      <c r="V260" s="130"/>
      <c r="W260" s="130"/>
      <c r="X260" s="130"/>
      <c r="Y260" s="130"/>
    </row>
    <row r="261" spans="1:25" s="126" customFormat="1" ht="10.5" hidden="1" customHeight="1" x14ac:dyDescent="0.25">
      <c r="A261" s="130"/>
      <c r="B261" s="129"/>
      <c r="C261" s="129"/>
      <c r="D261" s="129"/>
      <c r="E261" s="129"/>
      <c r="F261" s="133"/>
      <c r="G261" s="133"/>
      <c r="H261" s="133"/>
      <c r="I261" s="157"/>
      <c r="J261" s="130"/>
      <c r="K261" s="130"/>
      <c r="L261" s="130"/>
      <c r="M261" s="130"/>
      <c r="N261" s="132"/>
      <c r="O261" s="130"/>
      <c r="P261" s="130"/>
      <c r="Q261" s="130"/>
      <c r="R261" s="130"/>
      <c r="S261" s="130"/>
      <c r="T261" s="130"/>
      <c r="U261" s="130"/>
      <c r="V261" s="130"/>
      <c r="W261" s="130"/>
      <c r="X261" s="130"/>
      <c r="Y261" s="130"/>
    </row>
    <row r="262" spans="1:25" s="126" customFormat="1" ht="10.5" hidden="1" customHeight="1" x14ac:dyDescent="0.25">
      <c r="A262" s="130"/>
      <c r="B262" s="129"/>
      <c r="C262" s="129"/>
      <c r="D262" s="129"/>
      <c r="E262" s="129"/>
      <c r="F262" s="133"/>
      <c r="G262" s="133"/>
      <c r="H262" s="133"/>
      <c r="I262" s="157"/>
      <c r="J262" s="130"/>
      <c r="K262" s="130"/>
      <c r="L262" s="130"/>
      <c r="M262" s="130"/>
      <c r="N262" s="132"/>
      <c r="O262" s="130"/>
      <c r="P262" s="130"/>
      <c r="Q262" s="130"/>
      <c r="R262" s="130"/>
      <c r="S262" s="130"/>
      <c r="T262" s="130"/>
      <c r="U262" s="130"/>
      <c r="V262" s="130"/>
      <c r="W262" s="130"/>
      <c r="X262" s="130"/>
      <c r="Y262" s="130"/>
    </row>
    <row r="263" spans="1:25" s="126" customFormat="1" ht="10.5" hidden="1" customHeight="1" x14ac:dyDescent="0.25">
      <c r="A263" s="130"/>
      <c r="B263" s="129"/>
      <c r="C263" s="129"/>
      <c r="D263" s="129"/>
      <c r="E263" s="129"/>
      <c r="F263" s="133"/>
      <c r="G263" s="133"/>
      <c r="H263" s="133"/>
      <c r="I263" s="157"/>
      <c r="J263" s="130"/>
      <c r="K263" s="130"/>
      <c r="L263" s="130"/>
      <c r="M263" s="130"/>
      <c r="N263" s="132"/>
      <c r="O263" s="130"/>
      <c r="P263" s="130"/>
      <c r="Q263" s="130"/>
      <c r="R263" s="130"/>
      <c r="S263" s="130"/>
      <c r="T263" s="130"/>
      <c r="U263" s="130"/>
      <c r="V263" s="130"/>
      <c r="W263" s="130"/>
      <c r="X263" s="130"/>
      <c r="Y263" s="130"/>
    </row>
    <row r="264" spans="1:25" s="126" customFormat="1" ht="10.5" hidden="1" customHeight="1" x14ac:dyDescent="0.25">
      <c r="A264" s="130"/>
      <c r="B264" s="129"/>
      <c r="C264" s="129"/>
      <c r="D264" s="129"/>
      <c r="E264" s="129"/>
      <c r="F264" s="133"/>
      <c r="G264" s="133"/>
      <c r="H264" s="133"/>
      <c r="I264" s="157"/>
      <c r="J264" s="130"/>
      <c r="K264" s="130"/>
      <c r="L264" s="130"/>
      <c r="M264" s="130"/>
      <c r="N264" s="132"/>
      <c r="O264" s="130"/>
      <c r="P264" s="130"/>
      <c r="Q264" s="130"/>
      <c r="R264" s="130"/>
      <c r="S264" s="130"/>
      <c r="T264" s="130"/>
      <c r="U264" s="130"/>
      <c r="V264" s="130"/>
      <c r="W264" s="130"/>
      <c r="X264" s="130"/>
      <c r="Y264" s="130"/>
    </row>
    <row r="265" spans="1:25" s="126" customFormat="1" ht="10.5" hidden="1" customHeight="1" x14ac:dyDescent="0.25">
      <c r="A265" s="130"/>
      <c r="B265" s="129"/>
      <c r="C265" s="129"/>
      <c r="D265" s="129"/>
      <c r="E265" s="129"/>
      <c r="F265" s="133"/>
      <c r="G265" s="133"/>
      <c r="H265" s="133"/>
      <c r="I265" s="157"/>
      <c r="J265" s="130"/>
      <c r="K265" s="130"/>
      <c r="L265" s="130"/>
      <c r="M265" s="130"/>
      <c r="N265" s="132"/>
      <c r="O265" s="130"/>
      <c r="P265" s="130"/>
      <c r="Q265" s="130"/>
      <c r="R265" s="130"/>
      <c r="S265" s="130"/>
      <c r="T265" s="130"/>
      <c r="U265" s="130"/>
      <c r="V265" s="130"/>
      <c r="W265" s="130"/>
      <c r="X265" s="130"/>
      <c r="Y265" s="130"/>
    </row>
    <row r="266" spans="1:25" s="126" customFormat="1" ht="10.5" hidden="1" customHeight="1" x14ac:dyDescent="0.25">
      <c r="A266" s="130"/>
      <c r="B266" s="129"/>
      <c r="C266" s="129"/>
      <c r="D266" s="129"/>
      <c r="E266" s="129"/>
      <c r="F266" s="133"/>
      <c r="G266" s="133"/>
      <c r="H266" s="133"/>
      <c r="I266" s="157"/>
      <c r="J266" s="130"/>
      <c r="K266" s="130"/>
      <c r="L266" s="130"/>
      <c r="M266" s="130"/>
      <c r="N266" s="132"/>
      <c r="O266" s="130"/>
      <c r="P266" s="130"/>
      <c r="Q266" s="130"/>
      <c r="R266" s="130"/>
      <c r="S266" s="130"/>
      <c r="T266" s="130"/>
      <c r="U266" s="130"/>
      <c r="V266" s="130"/>
      <c r="W266" s="130"/>
      <c r="X266" s="130"/>
      <c r="Y266" s="130"/>
    </row>
    <row r="267" spans="1:25" s="126" customFormat="1" ht="10.5" hidden="1" customHeight="1" x14ac:dyDescent="0.25">
      <c r="A267" s="130"/>
      <c r="B267" s="129"/>
      <c r="C267" s="129"/>
      <c r="D267" s="129"/>
      <c r="E267" s="129"/>
      <c r="F267" s="133"/>
      <c r="G267" s="133"/>
      <c r="H267" s="133"/>
      <c r="I267" s="157"/>
      <c r="J267" s="130"/>
      <c r="K267" s="130"/>
      <c r="L267" s="130"/>
      <c r="M267" s="130"/>
      <c r="N267" s="132"/>
      <c r="O267" s="130"/>
      <c r="P267" s="130"/>
      <c r="Q267" s="130"/>
      <c r="R267" s="130"/>
      <c r="S267" s="130"/>
      <c r="T267" s="130"/>
      <c r="U267" s="130"/>
      <c r="V267" s="130"/>
      <c r="W267" s="130"/>
      <c r="X267" s="130"/>
      <c r="Y267" s="130"/>
    </row>
    <row r="268" spans="1:25" s="126" customFormat="1" ht="10.5" hidden="1" customHeight="1" x14ac:dyDescent="0.25">
      <c r="A268" s="130"/>
      <c r="B268" s="129"/>
      <c r="C268" s="129"/>
      <c r="D268" s="129"/>
      <c r="E268" s="129"/>
      <c r="F268" s="133"/>
      <c r="G268" s="133"/>
      <c r="H268" s="133"/>
      <c r="I268" s="157"/>
      <c r="J268" s="130"/>
      <c r="K268" s="130"/>
      <c r="L268" s="130"/>
      <c r="M268" s="130"/>
      <c r="N268" s="132"/>
      <c r="O268" s="130"/>
      <c r="P268" s="130"/>
      <c r="Q268" s="130"/>
      <c r="R268" s="130"/>
      <c r="S268" s="130"/>
      <c r="T268" s="130"/>
      <c r="U268" s="130"/>
      <c r="V268" s="130"/>
      <c r="W268" s="130"/>
      <c r="X268" s="130"/>
      <c r="Y268" s="130"/>
    </row>
    <row r="269" spans="1:25" s="126" customFormat="1" ht="10.5" hidden="1" customHeight="1" x14ac:dyDescent="0.25">
      <c r="A269" s="130"/>
      <c r="B269" s="129"/>
      <c r="C269" s="129"/>
      <c r="D269" s="129"/>
      <c r="E269" s="129"/>
      <c r="F269" s="133"/>
      <c r="G269" s="133"/>
      <c r="H269" s="133"/>
      <c r="I269" s="157"/>
      <c r="J269" s="130"/>
      <c r="K269" s="130"/>
      <c r="L269" s="130"/>
      <c r="M269" s="130"/>
      <c r="N269" s="132"/>
      <c r="O269" s="130"/>
      <c r="P269" s="130"/>
      <c r="Q269" s="130"/>
      <c r="R269" s="130"/>
      <c r="S269" s="130"/>
      <c r="T269" s="130"/>
      <c r="U269" s="130"/>
      <c r="V269" s="130"/>
      <c r="W269" s="130"/>
      <c r="X269" s="130"/>
      <c r="Y269" s="130"/>
    </row>
    <row r="270" spans="1:25" s="126" customFormat="1" ht="10.5" hidden="1" customHeight="1" x14ac:dyDescent="0.25">
      <c r="A270" s="130"/>
      <c r="B270" s="129"/>
      <c r="C270" s="129"/>
      <c r="D270" s="129"/>
      <c r="E270" s="129"/>
      <c r="F270" s="133"/>
      <c r="G270" s="133"/>
      <c r="H270" s="133"/>
      <c r="I270" s="157"/>
      <c r="J270" s="130"/>
      <c r="K270" s="130"/>
      <c r="L270" s="130"/>
      <c r="M270" s="130"/>
      <c r="N270" s="132"/>
      <c r="O270" s="130"/>
      <c r="P270" s="130"/>
      <c r="Q270" s="130"/>
      <c r="R270" s="130"/>
      <c r="S270" s="130"/>
      <c r="T270" s="130"/>
      <c r="U270" s="130"/>
      <c r="V270" s="130"/>
      <c r="W270" s="130"/>
      <c r="X270" s="130"/>
      <c r="Y270" s="130"/>
    </row>
    <row r="271" spans="1:25" s="126" customFormat="1" ht="10.5" hidden="1" customHeight="1" x14ac:dyDescent="0.25">
      <c r="A271" s="130"/>
      <c r="B271" s="129"/>
      <c r="C271" s="129"/>
      <c r="D271" s="129"/>
      <c r="E271" s="129"/>
      <c r="F271" s="133"/>
      <c r="G271" s="133"/>
      <c r="H271" s="133"/>
      <c r="I271" s="157"/>
      <c r="J271" s="130"/>
      <c r="K271" s="130"/>
      <c r="L271" s="130"/>
      <c r="M271" s="130"/>
      <c r="N271" s="132"/>
      <c r="O271" s="130"/>
      <c r="P271" s="130"/>
      <c r="Q271" s="130"/>
      <c r="R271" s="130"/>
      <c r="S271" s="130"/>
      <c r="T271" s="130"/>
      <c r="U271" s="130"/>
      <c r="V271" s="130"/>
      <c r="W271" s="130"/>
      <c r="X271" s="130"/>
      <c r="Y271" s="130"/>
    </row>
    <row r="272" spans="1:25" s="126" customFormat="1" ht="10.5" hidden="1" customHeight="1" x14ac:dyDescent="0.25">
      <c r="A272" s="130"/>
      <c r="B272" s="129"/>
      <c r="C272" s="129"/>
      <c r="D272" s="129"/>
      <c r="E272" s="129"/>
      <c r="F272" s="133"/>
      <c r="G272" s="133"/>
      <c r="H272" s="133"/>
      <c r="I272" s="157"/>
      <c r="J272" s="130"/>
      <c r="K272" s="130"/>
      <c r="L272" s="130"/>
      <c r="M272" s="130"/>
      <c r="N272" s="132"/>
      <c r="O272" s="130"/>
      <c r="P272" s="130"/>
      <c r="Q272" s="130"/>
      <c r="R272" s="130"/>
      <c r="S272" s="130"/>
      <c r="T272" s="130"/>
      <c r="U272" s="130"/>
      <c r="V272" s="130"/>
      <c r="W272" s="130"/>
      <c r="X272" s="130"/>
      <c r="Y272" s="130"/>
    </row>
    <row r="273" spans="1:25" s="126" customFormat="1" ht="10.5" hidden="1" customHeight="1" x14ac:dyDescent="0.25">
      <c r="A273" s="130"/>
      <c r="B273" s="129"/>
      <c r="C273" s="129"/>
      <c r="D273" s="129"/>
      <c r="E273" s="129"/>
      <c r="F273" s="133"/>
      <c r="G273" s="133"/>
      <c r="H273" s="133"/>
      <c r="I273" s="157"/>
      <c r="J273" s="130"/>
      <c r="K273" s="130"/>
      <c r="L273" s="130"/>
      <c r="M273" s="130"/>
      <c r="N273" s="132"/>
      <c r="O273" s="130"/>
      <c r="P273" s="130"/>
      <c r="Q273" s="130"/>
      <c r="R273" s="130"/>
      <c r="S273" s="130"/>
      <c r="T273" s="130"/>
      <c r="U273" s="130"/>
      <c r="V273" s="130"/>
      <c r="W273" s="130"/>
      <c r="X273" s="130"/>
      <c r="Y273" s="130"/>
    </row>
    <row r="274" spans="1:25" s="126" customFormat="1" ht="10.5" hidden="1" customHeight="1" x14ac:dyDescent="0.25">
      <c r="A274" s="130"/>
      <c r="B274" s="129"/>
      <c r="C274" s="129"/>
      <c r="D274" s="129"/>
      <c r="E274" s="129"/>
      <c r="F274" s="133"/>
      <c r="G274" s="133"/>
      <c r="H274" s="133"/>
      <c r="I274" s="157"/>
      <c r="J274" s="130"/>
      <c r="K274" s="130"/>
      <c r="L274" s="130"/>
      <c r="M274" s="130"/>
      <c r="N274" s="132"/>
      <c r="O274" s="130"/>
      <c r="P274" s="130"/>
      <c r="Q274" s="130"/>
      <c r="R274" s="130"/>
      <c r="S274" s="130"/>
      <c r="T274" s="130"/>
      <c r="U274" s="130"/>
      <c r="V274" s="130"/>
      <c r="W274" s="130"/>
      <c r="X274" s="130"/>
      <c r="Y274" s="130"/>
    </row>
    <row r="275" spans="1:25" s="126" customFormat="1" ht="10.5" hidden="1" customHeight="1" x14ac:dyDescent="0.25">
      <c r="A275" s="130"/>
      <c r="B275" s="129"/>
      <c r="C275" s="129"/>
      <c r="D275" s="129"/>
      <c r="E275" s="129"/>
      <c r="F275" s="133"/>
      <c r="G275" s="133"/>
      <c r="H275" s="133"/>
      <c r="I275" s="157"/>
      <c r="J275" s="130"/>
      <c r="K275" s="130"/>
      <c r="L275" s="130"/>
      <c r="M275" s="130"/>
      <c r="N275" s="132"/>
      <c r="O275" s="130"/>
      <c r="P275" s="130"/>
      <c r="Q275" s="130"/>
      <c r="R275" s="130"/>
      <c r="S275" s="130"/>
      <c r="T275" s="130"/>
      <c r="U275" s="130"/>
      <c r="V275" s="130"/>
      <c r="W275" s="130"/>
      <c r="X275" s="130"/>
      <c r="Y275" s="130"/>
    </row>
    <row r="276" spans="1:25" s="126" customFormat="1" ht="10.5" hidden="1" customHeight="1" x14ac:dyDescent="0.25">
      <c r="A276" s="130"/>
      <c r="B276" s="129"/>
      <c r="C276" s="129"/>
      <c r="D276" s="129"/>
      <c r="E276" s="129"/>
      <c r="F276" s="133"/>
      <c r="G276" s="133"/>
      <c r="H276" s="133"/>
      <c r="I276" s="157"/>
      <c r="J276" s="130"/>
      <c r="K276" s="130"/>
      <c r="L276" s="130"/>
      <c r="M276" s="130"/>
      <c r="N276" s="132"/>
      <c r="O276" s="130"/>
      <c r="P276" s="130"/>
      <c r="Q276" s="130"/>
      <c r="R276" s="130"/>
      <c r="S276" s="130"/>
      <c r="T276" s="130"/>
      <c r="U276" s="130"/>
      <c r="V276" s="130"/>
      <c r="W276" s="130"/>
      <c r="X276" s="130"/>
      <c r="Y276" s="130"/>
    </row>
    <row r="277" spans="1:25" s="126" customFormat="1" ht="10.5" hidden="1" customHeight="1" x14ac:dyDescent="0.25">
      <c r="A277" s="130"/>
      <c r="B277" s="129"/>
      <c r="C277" s="129"/>
      <c r="D277" s="129"/>
      <c r="E277" s="129"/>
      <c r="F277" s="133"/>
      <c r="G277" s="133"/>
      <c r="H277" s="133"/>
      <c r="I277" s="157"/>
      <c r="J277" s="130"/>
      <c r="K277" s="130"/>
      <c r="L277" s="130"/>
      <c r="M277" s="130"/>
      <c r="N277" s="132"/>
      <c r="O277" s="130"/>
      <c r="P277" s="130"/>
      <c r="Q277" s="130"/>
      <c r="R277" s="130"/>
      <c r="S277" s="130"/>
      <c r="T277" s="130"/>
      <c r="U277" s="130"/>
      <c r="V277" s="130"/>
      <c r="W277" s="130"/>
      <c r="X277" s="130"/>
      <c r="Y277" s="130"/>
    </row>
    <row r="278" spans="1:25" s="126" customFormat="1" ht="10.5" hidden="1" customHeight="1" x14ac:dyDescent="0.25">
      <c r="A278" s="130"/>
      <c r="B278" s="129"/>
      <c r="C278" s="129"/>
      <c r="D278" s="129"/>
      <c r="E278" s="129"/>
      <c r="F278" s="133"/>
      <c r="G278" s="133"/>
      <c r="H278" s="133"/>
      <c r="I278" s="157"/>
      <c r="J278" s="130"/>
      <c r="K278" s="130"/>
      <c r="L278" s="130"/>
      <c r="M278" s="130"/>
      <c r="N278" s="132"/>
      <c r="O278" s="130"/>
      <c r="P278" s="130"/>
      <c r="Q278" s="130"/>
      <c r="R278" s="130"/>
      <c r="S278" s="130"/>
      <c r="T278" s="130"/>
      <c r="U278" s="130"/>
      <c r="V278" s="130"/>
      <c r="W278" s="130"/>
      <c r="X278" s="130"/>
      <c r="Y278" s="130"/>
    </row>
    <row r="279" spans="1:25" s="126" customFormat="1" ht="10.5" hidden="1" customHeight="1" x14ac:dyDescent="0.25">
      <c r="A279" s="130"/>
      <c r="B279" s="129"/>
      <c r="C279" s="129"/>
      <c r="D279" s="129"/>
      <c r="E279" s="129"/>
      <c r="F279" s="133"/>
      <c r="G279" s="133"/>
      <c r="H279" s="133"/>
      <c r="I279" s="157"/>
      <c r="J279" s="130"/>
      <c r="K279" s="130"/>
      <c r="L279" s="130"/>
      <c r="M279" s="130"/>
      <c r="N279" s="132"/>
      <c r="O279" s="130"/>
      <c r="P279" s="130"/>
      <c r="Q279" s="130"/>
      <c r="R279" s="130"/>
      <c r="S279" s="130"/>
      <c r="T279" s="130"/>
      <c r="U279" s="130"/>
      <c r="V279" s="130"/>
      <c r="W279" s="130"/>
      <c r="X279" s="130"/>
      <c r="Y279" s="130"/>
    </row>
    <row r="280" spans="1:25" s="126" customFormat="1" ht="10.5" hidden="1" customHeight="1" x14ac:dyDescent="0.25">
      <c r="A280" s="130"/>
      <c r="B280" s="129"/>
      <c r="C280" s="129"/>
      <c r="D280" s="129"/>
      <c r="E280" s="129"/>
      <c r="F280" s="133"/>
      <c r="G280" s="133"/>
      <c r="H280" s="133"/>
      <c r="I280" s="157"/>
      <c r="J280" s="130"/>
      <c r="K280" s="130"/>
      <c r="L280" s="130"/>
      <c r="M280" s="130"/>
      <c r="N280" s="132"/>
      <c r="O280" s="130"/>
      <c r="P280" s="130"/>
      <c r="Q280" s="130"/>
      <c r="R280" s="130"/>
      <c r="S280" s="130"/>
      <c r="T280" s="130"/>
      <c r="U280" s="130"/>
      <c r="V280" s="130"/>
      <c r="W280" s="130"/>
      <c r="X280" s="130"/>
      <c r="Y280" s="130"/>
    </row>
    <row r="281" spans="1:25" s="126" customFormat="1" ht="10.5" hidden="1" customHeight="1" x14ac:dyDescent="0.25">
      <c r="A281" s="130"/>
      <c r="B281" s="129"/>
      <c r="C281" s="129"/>
      <c r="D281" s="129"/>
      <c r="E281" s="129"/>
      <c r="F281" s="133"/>
      <c r="G281" s="133"/>
      <c r="H281" s="133"/>
      <c r="I281" s="157"/>
      <c r="J281" s="130"/>
      <c r="K281" s="130"/>
      <c r="L281" s="130"/>
      <c r="M281" s="130"/>
      <c r="N281" s="132"/>
      <c r="O281" s="130"/>
      <c r="P281" s="130"/>
      <c r="Q281" s="130"/>
      <c r="R281" s="130"/>
      <c r="S281" s="130"/>
      <c r="T281" s="130"/>
      <c r="U281" s="130"/>
      <c r="V281" s="130"/>
      <c r="W281" s="130"/>
      <c r="X281" s="130"/>
      <c r="Y281" s="130"/>
    </row>
    <row r="282" spans="1:25" s="126" customFormat="1" ht="10.5" hidden="1" customHeight="1" x14ac:dyDescent="0.25">
      <c r="A282" s="130"/>
      <c r="B282" s="129"/>
      <c r="C282" s="129"/>
      <c r="D282" s="129"/>
      <c r="E282" s="129"/>
      <c r="F282" s="133"/>
      <c r="G282" s="133"/>
      <c r="H282" s="133"/>
      <c r="I282" s="157"/>
      <c r="J282" s="130"/>
      <c r="K282" s="130"/>
      <c r="L282" s="130"/>
      <c r="M282" s="130"/>
      <c r="N282" s="132"/>
      <c r="O282" s="130"/>
      <c r="P282" s="130"/>
      <c r="Q282" s="130"/>
      <c r="R282" s="130"/>
      <c r="S282" s="130"/>
      <c r="T282" s="130"/>
      <c r="U282" s="130"/>
      <c r="V282" s="130"/>
      <c r="W282" s="130"/>
      <c r="X282" s="130"/>
      <c r="Y282" s="130"/>
    </row>
    <row r="283" spans="1:25" s="126" customFormat="1" ht="10.5" hidden="1" customHeight="1" x14ac:dyDescent="0.25">
      <c r="A283" s="130"/>
      <c r="B283" s="129"/>
      <c r="C283" s="129"/>
      <c r="D283" s="129"/>
      <c r="E283" s="129"/>
      <c r="F283" s="133"/>
      <c r="G283" s="133"/>
      <c r="H283" s="133"/>
      <c r="I283" s="157"/>
      <c r="J283" s="130"/>
      <c r="K283" s="130"/>
      <c r="L283" s="130"/>
      <c r="M283" s="130"/>
      <c r="N283" s="132"/>
      <c r="O283" s="130"/>
      <c r="P283" s="130"/>
      <c r="Q283" s="130"/>
      <c r="R283" s="130"/>
      <c r="S283" s="130"/>
      <c r="T283" s="130"/>
      <c r="U283" s="130"/>
      <c r="V283" s="130"/>
      <c r="W283" s="130"/>
      <c r="X283" s="130"/>
      <c r="Y283" s="130"/>
    </row>
    <row r="284" spans="1:25" s="126" customFormat="1" ht="10.5" hidden="1" customHeight="1" x14ac:dyDescent="0.25">
      <c r="A284" s="130"/>
      <c r="B284" s="129"/>
      <c r="C284" s="129"/>
      <c r="D284" s="129"/>
      <c r="E284" s="129"/>
      <c r="F284" s="133"/>
      <c r="G284" s="133"/>
      <c r="H284" s="133"/>
      <c r="I284" s="157"/>
      <c r="J284" s="130"/>
      <c r="K284" s="130"/>
      <c r="L284" s="130"/>
      <c r="M284" s="130"/>
      <c r="N284" s="132"/>
      <c r="O284" s="130"/>
      <c r="P284" s="130"/>
      <c r="Q284" s="130"/>
      <c r="R284" s="130"/>
      <c r="S284" s="130"/>
      <c r="T284" s="130"/>
      <c r="U284" s="130"/>
      <c r="V284" s="130"/>
      <c r="W284" s="130"/>
      <c r="X284" s="130"/>
      <c r="Y284" s="130"/>
    </row>
    <row r="285" spans="1:25" s="126" customFormat="1" ht="10.5" hidden="1" customHeight="1" x14ac:dyDescent="0.25">
      <c r="A285" s="130"/>
      <c r="B285" s="129"/>
      <c r="C285" s="129"/>
      <c r="D285" s="129"/>
      <c r="E285" s="129"/>
      <c r="F285" s="133"/>
      <c r="G285" s="133"/>
      <c r="H285" s="133"/>
      <c r="I285" s="157"/>
      <c r="J285" s="130"/>
      <c r="K285" s="130"/>
      <c r="L285" s="130"/>
      <c r="M285" s="130"/>
      <c r="N285" s="132"/>
      <c r="O285" s="130"/>
      <c r="P285" s="130"/>
      <c r="Q285" s="130"/>
      <c r="R285" s="130"/>
      <c r="S285" s="130"/>
      <c r="T285" s="130"/>
      <c r="U285" s="130"/>
      <c r="V285" s="130"/>
      <c r="W285" s="130"/>
      <c r="X285" s="130"/>
      <c r="Y285" s="130"/>
    </row>
    <row r="286" spans="1:25" s="126" customFormat="1" ht="10.5" hidden="1" customHeight="1" x14ac:dyDescent="0.25">
      <c r="A286" s="130"/>
      <c r="B286" s="129"/>
      <c r="C286" s="129"/>
      <c r="D286" s="129"/>
      <c r="E286" s="129"/>
      <c r="F286" s="133"/>
      <c r="G286" s="133"/>
      <c r="H286" s="133"/>
      <c r="I286" s="157"/>
      <c r="J286" s="130"/>
      <c r="K286" s="130"/>
      <c r="L286" s="130"/>
      <c r="M286" s="130"/>
      <c r="N286" s="132"/>
      <c r="O286" s="130"/>
      <c r="P286" s="130"/>
      <c r="Q286" s="130"/>
      <c r="R286" s="130"/>
      <c r="S286" s="130"/>
      <c r="T286" s="130"/>
      <c r="U286" s="130"/>
      <c r="V286" s="130"/>
      <c r="W286" s="130"/>
      <c r="X286" s="130"/>
      <c r="Y286" s="130"/>
    </row>
    <row r="287" spans="1:25" s="126" customFormat="1" ht="10.5" hidden="1" customHeight="1" x14ac:dyDescent="0.25">
      <c r="A287" s="130"/>
      <c r="B287" s="129"/>
      <c r="C287" s="129"/>
      <c r="D287" s="129"/>
      <c r="E287" s="129"/>
      <c r="F287" s="133"/>
      <c r="G287" s="133"/>
      <c r="H287" s="133"/>
      <c r="I287" s="157"/>
      <c r="J287" s="130"/>
      <c r="K287" s="130"/>
      <c r="L287" s="130"/>
      <c r="M287" s="130"/>
      <c r="N287" s="132"/>
      <c r="O287" s="130"/>
      <c r="P287" s="130"/>
      <c r="Q287" s="130"/>
      <c r="R287" s="130"/>
      <c r="S287" s="130"/>
      <c r="T287" s="130"/>
      <c r="U287" s="130"/>
      <c r="V287" s="130"/>
      <c r="W287" s="130"/>
      <c r="X287" s="130"/>
      <c r="Y287" s="130"/>
    </row>
    <row r="288" spans="1:25" s="126" customFormat="1" ht="10.5" hidden="1" customHeight="1" x14ac:dyDescent="0.25">
      <c r="A288" s="130"/>
      <c r="B288" s="129"/>
      <c r="C288" s="129"/>
      <c r="D288" s="129"/>
      <c r="E288" s="129"/>
      <c r="F288" s="133"/>
      <c r="G288" s="133"/>
      <c r="H288" s="133"/>
      <c r="I288" s="157"/>
      <c r="J288" s="130"/>
      <c r="K288" s="130"/>
      <c r="L288" s="130"/>
      <c r="M288" s="130"/>
      <c r="N288" s="132"/>
      <c r="O288" s="130"/>
      <c r="P288" s="130"/>
      <c r="Q288" s="130"/>
      <c r="R288" s="130"/>
      <c r="S288" s="130"/>
      <c r="T288" s="130"/>
      <c r="U288" s="130"/>
      <c r="V288" s="130"/>
      <c r="W288" s="130"/>
      <c r="X288" s="130"/>
      <c r="Y288" s="130"/>
    </row>
    <row r="289" spans="1:25" s="126" customFormat="1" ht="10.5" hidden="1" customHeight="1" x14ac:dyDescent="0.25">
      <c r="A289" s="130"/>
      <c r="B289" s="129"/>
      <c r="C289" s="129"/>
      <c r="D289" s="129"/>
      <c r="E289" s="129"/>
      <c r="F289" s="133"/>
      <c r="G289" s="133"/>
      <c r="H289" s="133"/>
      <c r="I289" s="157"/>
      <c r="J289" s="130"/>
      <c r="K289" s="130"/>
      <c r="L289" s="130"/>
      <c r="M289" s="130"/>
      <c r="N289" s="132"/>
      <c r="O289" s="130"/>
      <c r="P289" s="130"/>
      <c r="Q289" s="130"/>
      <c r="R289" s="130"/>
      <c r="S289" s="130"/>
      <c r="T289" s="130"/>
      <c r="U289" s="130"/>
      <c r="V289" s="130"/>
      <c r="W289" s="130"/>
      <c r="X289" s="130"/>
      <c r="Y289" s="130"/>
    </row>
    <row r="290" spans="1:25" s="126" customFormat="1" ht="10.5" hidden="1" customHeight="1" x14ac:dyDescent="0.25">
      <c r="A290" s="130"/>
      <c r="B290" s="129"/>
      <c r="C290" s="129"/>
      <c r="D290" s="129"/>
      <c r="E290" s="129"/>
      <c r="F290" s="133"/>
      <c r="G290" s="133"/>
      <c r="H290" s="133"/>
      <c r="I290" s="157"/>
      <c r="J290" s="130"/>
      <c r="K290" s="130"/>
      <c r="L290" s="130"/>
      <c r="M290" s="130"/>
      <c r="N290" s="132"/>
      <c r="O290" s="130"/>
      <c r="P290" s="130"/>
      <c r="Q290" s="130"/>
      <c r="R290" s="130"/>
      <c r="S290" s="130"/>
      <c r="T290" s="130"/>
      <c r="U290" s="130"/>
      <c r="V290" s="130"/>
      <c r="W290" s="130"/>
      <c r="X290" s="130"/>
      <c r="Y290" s="130"/>
    </row>
    <row r="291" spans="1:25" s="126" customFormat="1" ht="10.5" hidden="1" customHeight="1" x14ac:dyDescent="0.25">
      <c r="A291" s="130"/>
      <c r="B291" s="129"/>
      <c r="C291" s="129"/>
      <c r="D291" s="129"/>
      <c r="E291" s="129"/>
      <c r="F291" s="133"/>
      <c r="G291" s="133"/>
      <c r="H291" s="133"/>
      <c r="I291" s="157"/>
      <c r="J291" s="130"/>
      <c r="K291" s="130"/>
      <c r="L291" s="130"/>
      <c r="M291" s="130"/>
      <c r="N291" s="132"/>
      <c r="O291" s="130"/>
      <c r="P291" s="130"/>
      <c r="Q291" s="130"/>
      <c r="R291" s="130"/>
      <c r="S291" s="130"/>
      <c r="T291" s="130"/>
      <c r="U291" s="130"/>
      <c r="V291" s="130"/>
      <c r="W291" s="130"/>
      <c r="X291" s="130"/>
      <c r="Y291" s="130"/>
    </row>
    <row r="292" spans="1:25" s="126" customFormat="1" ht="10.5" hidden="1" customHeight="1" x14ac:dyDescent="0.25">
      <c r="A292" s="130"/>
      <c r="B292" s="129"/>
      <c r="C292" s="129"/>
      <c r="D292" s="129"/>
      <c r="E292" s="129"/>
      <c r="F292" s="133"/>
      <c r="G292" s="133"/>
      <c r="H292" s="133"/>
      <c r="I292" s="157"/>
      <c r="J292" s="130"/>
      <c r="K292" s="130"/>
      <c r="L292" s="130"/>
      <c r="M292" s="130"/>
      <c r="N292" s="132"/>
      <c r="O292" s="130"/>
      <c r="P292" s="130"/>
      <c r="Q292" s="130"/>
      <c r="R292" s="130"/>
      <c r="S292" s="130"/>
      <c r="T292" s="130"/>
      <c r="U292" s="130"/>
      <c r="V292" s="130"/>
      <c r="W292" s="130"/>
      <c r="X292" s="130"/>
      <c r="Y292" s="130"/>
    </row>
    <row r="293" spans="1:25" s="126" customFormat="1" ht="10.5" hidden="1" customHeight="1" x14ac:dyDescent="0.25">
      <c r="A293" s="130"/>
      <c r="B293" s="129"/>
      <c r="C293" s="129"/>
      <c r="D293" s="129"/>
      <c r="E293" s="129"/>
      <c r="F293" s="133"/>
      <c r="G293" s="133"/>
      <c r="H293" s="133"/>
      <c r="I293" s="157"/>
      <c r="J293" s="130"/>
      <c r="K293" s="130"/>
      <c r="L293" s="130"/>
      <c r="M293" s="130"/>
      <c r="N293" s="132"/>
      <c r="O293" s="130"/>
      <c r="P293" s="130"/>
      <c r="Q293" s="130"/>
      <c r="R293" s="130"/>
      <c r="S293" s="130"/>
      <c r="T293" s="130"/>
      <c r="U293" s="130"/>
      <c r="V293" s="130"/>
      <c r="W293" s="130"/>
      <c r="X293" s="130"/>
      <c r="Y293" s="130"/>
    </row>
    <row r="294" spans="1:25" s="126" customFormat="1" ht="10.5" hidden="1" customHeight="1" x14ac:dyDescent="0.25">
      <c r="A294" s="130"/>
      <c r="B294" s="129"/>
      <c r="C294" s="129"/>
      <c r="D294" s="129"/>
      <c r="E294" s="129"/>
      <c r="F294" s="133"/>
      <c r="G294" s="133"/>
      <c r="H294" s="133"/>
      <c r="I294" s="157"/>
      <c r="J294" s="130"/>
      <c r="K294" s="130"/>
      <c r="L294" s="130"/>
      <c r="M294" s="130"/>
      <c r="N294" s="132"/>
      <c r="O294" s="130"/>
      <c r="P294" s="130"/>
      <c r="Q294" s="130"/>
      <c r="R294" s="130"/>
      <c r="S294" s="130"/>
      <c r="T294" s="130"/>
      <c r="U294" s="130"/>
      <c r="V294" s="130"/>
      <c r="W294" s="130"/>
      <c r="X294" s="130"/>
      <c r="Y294" s="130"/>
    </row>
    <row r="295" spans="1:25" s="126" customFormat="1" ht="10.5" hidden="1" customHeight="1" x14ac:dyDescent="0.25">
      <c r="A295" s="130"/>
      <c r="B295" s="129"/>
      <c r="C295" s="129"/>
      <c r="D295" s="129"/>
      <c r="E295" s="129"/>
      <c r="F295" s="133"/>
      <c r="G295" s="133"/>
      <c r="H295" s="133"/>
      <c r="I295" s="157"/>
      <c r="J295" s="130"/>
      <c r="K295" s="130"/>
      <c r="L295" s="130"/>
      <c r="M295" s="130"/>
      <c r="N295" s="132"/>
      <c r="O295" s="130"/>
      <c r="P295" s="130"/>
      <c r="Q295" s="130"/>
      <c r="R295" s="130"/>
      <c r="S295" s="130"/>
      <c r="T295" s="130"/>
      <c r="U295" s="130"/>
      <c r="V295" s="130"/>
      <c r="W295" s="130"/>
      <c r="X295" s="130"/>
      <c r="Y295" s="130"/>
    </row>
    <row r="296" spans="1:25" s="126" customFormat="1" ht="10.5" hidden="1" customHeight="1" x14ac:dyDescent="0.25">
      <c r="A296" s="130"/>
      <c r="B296" s="129"/>
      <c r="C296" s="129"/>
      <c r="D296" s="129"/>
      <c r="E296" s="129"/>
      <c r="F296" s="133"/>
      <c r="G296" s="133"/>
      <c r="H296" s="133"/>
      <c r="I296" s="157"/>
      <c r="J296" s="130"/>
      <c r="K296" s="130"/>
      <c r="L296" s="130"/>
      <c r="M296" s="130"/>
      <c r="N296" s="132"/>
      <c r="O296" s="130"/>
      <c r="P296" s="130"/>
      <c r="Q296" s="130"/>
      <c r="R296" s="130"/>
      <c r="S296" s="130"/>
      <c r="T296" s="130"/>
      <c r="U296" s="130"/>
      <c r="V296" s="130"/>
      <c r="W296" s="130"/>
      <c r="X296" s="130"/>
      <c r="Y296" s="130"/>
    </row>
    <row r="297" spans="1:25" s="126" customFormat="1" ht="10.5" hidden="1" customHeight="1" x14ac:dyDescent="0.25">
      <c r="A297" s="130"/>
      <c r="B297" s="129"/>
      <c r="C297" s="129"/>
      <c r="D297" s="129"/>
      <c r="E297" s="129"/>
      <c r="F297" s="133"/>
      <c r="G297" s="133"/>
      <c r="H297" s="133"/>
      <c r="I297" s="157"/>
      <c r="J297" s="130"/>
      <c r="K297" s="130"/>
      <c r="L297" s="130"/>
      <c r="M297" s="130"/>
      <c r="N297" s="132"/>
      <c r="O297" s="130"/>
      <c r="P297" s="130"/>
      <c r="Q297" s="130"/>
      <c r="R297" s="130"/>
      <c r="S297" s="130"/>
      <c r="T297" s="130"/>
      <c r="U297" s="130"/>
      <c r="V297" s="130"/>
      <c r="W297" s="130"/>
      <c r="X297" s="130"/>
      <c r="Y297" s="130"/>
    </row>
    <row r="298" spans="1:25" s="126" customFormat="1" ht="10.5" hidden="1" customHeight="1" x14ac:dyDescent="0.25">
      <c r="A298" s="130"/>
      <c r="B298" s="129"/>
      <c r="C298" s="129"/>
      <c r="D298" s="129"/>
      <c r="E298" s="129"/>
      <c r="F298" s="133"/>
      <c r="G298" s="133"/>
      <c r="H298" s="133"/>
      <c r="I298" s="157"/>
      <c r="J298" s="130"/>
      <c r="K298" s="130"/>
      <c r="L298" s="130"/>
      <c r="M298" s="130"/>
      <c r="N298" s="132"/>
      <c r="O298" s="130"/>
      <c r="P298" s="130"/>
      <c r="Q298" s="130"/>
      <c r="R298" s="130"/>
      <c r="S298" s="130"/>
      <c r="T298" s="130"/>
      <c r="U298" s="130"/>
      <c r="V298" s="130"/>
      <c r="W298" s="130"/>
      <c r="X298" s="130"/>
      <c r="Y298" s="130"/>
    </row>
    <row r="299" spans="1:25" s="126" customFormat="1" ht="10.5" hidden="1" customHeight="1" x14ac:dyDescent="0.25">
      <c r="A299" s="130"/>
      <c r="B299" s="129"/>
      <c r="C299" s="129"/>
      <c r="D299" s="129"/>
      <c r="E299" s="129"/>
      <c r="F299" s="133"/>
      <c r="G299" s="133"/>
      <c r="H299" s="133"/>
      <c r="I299" s="157"/>
      <c r="J299" s="130"/>
      <c r="K299" s="130"/>
      <c r="L299" s="130"/>
      <c r="M299" s="130"/>
      <c r="N299" s="132"/>
      <c r="O299" s="130"/>
      <c r="P299" s="130"/>
      <c r="Q299" s="130"/>
      <c r="R299" s="130"/>
      <c r="S299" s="130"/>
      <c r="T299" s="130"/>
      <c r="U299" s="130"/>
      <c r="V299" s="130"/>
      <c r="W299" s="130"/>
      <c r="X299" s="130"/>
      <c r="Y299" s="130"/>
    </row>
    <row r="300" spans="1:25" s="126" customFormat="1" ht="10.5" hidden="1" customHeight="1" x14ac:dyDescent="0.25">
      <c r="A300" s="130"/>
      <c r="B300" s="129"/>
      <c r="C300" s="129"/>
      <c r="D300" s="129"/>
      <c r="E300" s="129"/>
      <c r="F300" s="133"/>
      <c r="G300" s="133"/>
      <c r="H300" s="133"/>
      <c r="I300" s="157"/>
      <c r="J300" s="130"/>
      <c r="K300" s="130"/>
      <c r="L300" s="130"/>
      <c r="M300" s="130"/>
      <c r="N300" s="132"/>
      <c r="O300" s="130"/>
      <c r="P300" s="130"/>
      <c r="Q300" s="130"/>
      <c r="R300" s="130"/>
      <c r="S300" s="130"/>
      <c r="T300" s="130"/>
      <c r="U300" s="130"/>
      <c r="V300" s="130"/>
      <c r="W300" s="130"/>
      <c r="X300" s="130"/>
      <c r="Y300" s="130"/>
    </row>
    <row r="301" spans="1:25" s="126" customFormat="1" ht="10.5" hidden="1" customHeight="1" x14ac:dyDescent="0.25">
      <c r="A301" s="130"/>
      <c r="B301" s="129"/>
      <c r="C301" s="129"/>
      <c r="D301" s="129"/>
      <c r="E301" s="129"/>
      <c r="F301" s="133"/>
      <c r="G301" s="133"/>
      <c r="H301" s="133"/>
      <c r="I301" s="157"/>
      <c r="J301" s="130"/>
      <c r="K301" s="130"/>
      <c r="L301" s="130"/>
      <c r="M301" s="130"/>
      <c r="N301" s="132"/>
      <c r="O301" s="130"/>
      <c r="P301" s="130"/>
      <c r="Q301" s="130"/>
      <c r="R301" s="130"/>
      <c r="S301" s="130"/>
      <c r="T301" s="130"/>
      <c r="U301" s="130"/>
      <c r="V301" s="130"/>
      <c r="W301" s="130"/>
      <c r="X301" s="130"/>
      <c r="Y301" s="130"/>
    </row>
    <row r="302" spans="1:25" s="126" customFormat="1" ht="10.5" hidden="1" customHeight="1" x14ac:dyDescent="0.25">
      <c r="A302" s="130"/>
      <c r="B302" s="129"/>
      <c r="C302" s="129"/>
      <c r="D302" s="129"/>
      <c r="E302" s="129"/>
      <c r="F302" s="133"/>
      <c r="G302" s="133"/>
      <c r="H302" s="133"/>
      <c r="I302" s="157"/>
      <c r="J302" s="130"/>
      <c r="K302" s="130"/>
      <c r="L302" s="130"/>
      <c r="M302" s="130"/>
      <c r="N302" s="132"/>
      <c r="O302" s="130"/>
      <c r="P302" s="130"/>
      <c r="Q302" s="130"/>
      <c r="R302" s="130"/>
      <c r="S302" s="130"/>
      <c r="T302" s="130"/>
      <c r="U302" s="130"/>
      <c r="V302" s="130"/>
      <c r="W302" s="130"/>
      <c r="X302" s="130"/>
      <c r="Y302" s="130"/>
    </row>
    <row r="303" spans="1:25" s="126" customFormat="1" ht="10.5" hidden="1" customHeight="1" x14ac:dyDescent="0.25">
      <c r="A303" s="130"/>
      <c r="B303" s="129"/>
      <c r="C303" s="129"/>
      <c r="D303" s="129"/>
      <c r="E303" s="129"/>
      <c r="F303" s="133"/>
      <c r="G303" s="133"/>
      <c r="H303" s="133"/>
      <c r="I303" s="157"/>
      <c r="J303" s="130"/>
      <c r="K303" s="130"/>
      <c r="L303" s="130"/>
      <c r="M303" s="130"/>
      <c r="N303" s="132"/>
      <c r="O303" s="130"/>
      <c r="P303" s="130"/>
      <c r="Q303" s="130"/>
      <c r="R303" s="130"/>
      <c r="S303" s="130"/>
      <c r="T303" s="130"/>
      <c r="U303" s="130"/>
      <c r="V303" s="130"/>
      <c r="W303" s="130"/>
      <c r="X303" s="130"/>
      <c r="Y303" s="130"/>
    </row>
    <row r="304" spans="1:25" s="126" customFormat="1" ht="10.5" hidden="1" customHeight="1" x14ac:dyDescent="0.25">
      <c r="A304" s="130"/>
      <c r="B304" s="129"/>
      <c r="C304" s="129"/>
      <c r="D304" s="129"/>
      <c r="E304" s="129"/>
      <c r="F304" s="133"/>
      <c r="G304" s="133"/>
      <c r="H304" s="133"/>
      <c r="I304" s="157"/>
      <c r="J304" s="130"/>
      <c r="K304" s="130"/>
      <c r="L304" s="130"/>
      <c r="M304" s="130"/>
      <c r="N304" s="132"/>
      <c r="O304" s="130"/>
      <c r="P304" s="130"/>
      <c r="Q304" s="130"/>
      <c r="R304" s="130"/>
      <c r="S304" s="130"/>
      <c r="T304" s="130"/>
      <c r="U304" s="130"/>
      <c r="V304" s="130"/>
      <c r="W304" s="130"/>
      <c r="X304" s="130"/>
      <c r="Y304" s="130"/>
    </row>
    <row r="305" spans="1:25" s="126" customFormat="1" ht="10.5" hidden="1" customHeight="1" x14ac:dyDescent="0.25">
      <c r="A305" s="130"/>
      <c r="B305" s="129"/>
      <c r="C305" s="129"/>
      <c r="D305" s="129"/>
      <c r="E305" s="129"/>
      <c r="F305" s="133"/>
      <c r="G305" s="133"/>
      <c r="H305" s="133"/>
      <c r="I305" s="157"/>
      <c r="J305" s="130"/>
      <c r="K305" s="130"/>
      <c r="L305" s="130"/>
      <c r="M305" s="130"/>
      <c r="N305" s="132"/>
      <c r="O305" s="130"/>
      <c r="P305" s="130"/>
      <c r="Q305" s="130"/>
      <c r="R305" s="130"/>
      <c r="S305" s="130"/>
      <c r="T305" s="130"/>
      <c r="U305" s="130"/>
      <c r="V305" s="130"/>
      <c r="W305" s="130"/>
      <c r="X305" s="130"/>
      <c r="Y305" s="130"/>
    </row>
    <row r="306" spans="1:25" s="126" customFormat="1" ht="10.5" hidden="1" customHeight="1" x14ac:dyDescent="0.25">
      <c r="A306" s="130"/>
      <c r="B306" s="129"/>
      <c r="C306" s="129"/>
      <c r="D306" s="129"/>
      <c r="E306" s="129"/>
      <c r="F306" s="133"/>
      <c r="G306" s="133"/>
      <c r="H306" s="133"/>
      <c r="I306" s="157"/>
      <c r="J306" s="130"/>
      <c r="K306" s="130"/>
      <c r="L306" s="130"/>
      <c r="M306" s="130"/>
      <c r="N306" s="132"/>
      <c r="O306" s="130"/>
      <c r="P306" s="130"/>
      <c r="Q306" s="130"/>
      <c r="R306" s="130"/>
      <c r="S306" s="130"/>
      <c r="T306" s="130"/>
      <c r="U306" s="130"/>
      <c r="V306" s="130"/>
      <c r="W306" s="130"/>
      <c r="X306" s="130"/>
      <c r="Y306" s="130"/>
    </row>
    <row r="307" spans="1:25" s="126" customFormat="1" ht="10.5" hidden="1" customHeight="1" x14ac:dyDescent="0.25">
      <c r="A307" s="130"/>
      <c r="B307" s="129"/>
      <c r="C307" s="129"/>
      <c r="D307" s="129"/>
      <c r="E307" s="129"/>
      <c r="F307" s="133"/>
      <c r="G307" s="133"/>
      <c r="H307" s="133"/>
      <c r="I307" s="157"/>
      <c r="J307" s="130"/>
      <c r="K307" s="130"/>
      <c r="L307" s="130"/>
      <c r="M307" s="130"/>
      <c r="N307" s="132"/>
      <c r="O307" s="130"/>
      <c r="P307" s="130"/>
      <c r="Q307" s="130"/>
      <c r="R307" s="130"/>
      <c r="S307" s="130"/>
      <c r="T307" s="130"/>
      <c r="U307" s="130"/>
      <c r="V307" s="130"/>
      <c r="W307" s="130"/>
      <c r="X307" s="130"/>
      <c r="Y307" s="130"/>
    </row>
    <row r="308" spans="1:25" s="126" customFormat="1" ht="10.5" hidden="1" customHeight="1" x14ac:dyDescent="0.25">
      <c r="A308" s="130"/>
      <c r="B308" s="129"/>
      <c r="C308" s="129"/>
      <c r="D308" s="129"/>
      <c r="E308" s="129"/>
      <c r="F308" s="133"/>
      <c r="G308" s="133"/>
      <c r="H308" s="133"/>
      <c r="I308" s="157"/>
      <c r="J308" s="130"/>
      <c r="K308" s="130"/>
      <c r="L308" s="130"/>
      <c r="M308" s="130"/>
      <c r="N308" s="132"/>
      <c r="O308" s="130"/>
      <c r="P308" s="130"/>
      <c r="Q308" s="130"/>
      <c r="R308" s="130"/>
      <c r="S308" s="130"/>
      <c r="T308" s="130"/>
      <c r="U308" s="130"/>
      <c r="V308" s="130"/>
      <c r="W308" s="130"/>
      <c r="X308" s="130"/>
      <c r="Y308" s="130"/>
    </row>
    <row r="309" spans="1:25" s="126" customFormat="1" ht="10.5" hidden="1" customHeight="1" x14ac:dyDescent="0.25">
      <c r="A309" s="130"/>
      <c r="B309" s="129"/>
      <c r="C309" s="129"/>
      <c r="D309" s="129"/>
      <c r="E309" s="129"/>
      <c r="F309" s="133"/>
      <c r="G309" s="133"/>
      <c r="H309" s="133"/>
      <c r="I309" s="157"/>
      <c r="J309" s="130"/>
      <c r="K309" s="130"/>
      <c r="L309" s="130"/>
      <c r="M309" s="130"/>
      <c r="N309" s="132"/>
      <c r="O309" s="130"/>
      <c r="P309" s="130"/>
      <c r="Q309" s="130"/>
      <c r="R309" s="130"/>
      <c r="S309" s="130"/>
      <c r="T309" s="130"/>
      <c r="U309" s="130"/>
      <c r="V309" s="130"/>
      <c r="W309" s="130"/>
      <c r="X309" s="130"/>
      <c r="Y309" s="130"/>
    </row>
    <row r="310" spans="1:25" s="126" customFormat="1" ht="10.5" hidden="1" customHeight="1" x14ac:dyDescent="0.25">
      <c r="A310" s="130"/>
      <c r="B310" s="129"/>
      <c r="C310" s="129"/>
      <c r="D310" s="129"/>
      <c r="E310" s="129"/>
      <c r="F310" s="133"/>
      <c r="G310" s="133"/>
      <c r="H310" s="133"/>
      <c r="I310" s="157"/>
      <c r="J310" s="130"/>
      <c r="K310" s="130"/>
      <c r="L310" s="130"/>
      <c r="M310" s="130"/>
      <c r="N310" s="132"/>
      <c r="O310" s="130"/>
      <c r="P310" s="130"/>
      <c r="Q310" s="130"/>
      <c r="R310" s="130"/>
      <c r="S310" s="130"/>
      <c r="T310" s="130"/>
      <c r="U310" s="130"/>
      <c r="V310" s="130"/>
      <c r="W310" s="130"/>
      <c r="X310" s="130"/>
      <c r="Y310" s="130"/>
    </row>
    <row r="311" spans="1:25" s="126" customFormat="1" ht="10.5" hidden="1" customHeight="1" x14ac:dyDescent="0.25">
      <c r="A311" s="130"/>
      <c r="B311" s="129"/>
      <c r="C311" s="129"/>
      <c r="D311" s="129"/>
      <c r="E311" s="129"/>
      <c r="F311" s="133"/>
      <c r="G311" s="133"/>
      <c r="H311" s="133"/>
      <c r="I311" s="157"/>
      <c r="J311" s="130"/>
      <c r="K311" s="130"/>
      <c r="L311" s="130"/>
      <c r="M311" s="130"/>
      <c r="N311" s="132"/>
      <c r="O311" s="130"/>
      <c r="P311" s="130"/>
      <c r="Q311" s="130"/>
      <c r="R311" s="130"/>
      <c r="S311" s="130"/>
      <c r="T311" s="130"/>
      <c r="U311" s="130"/>
      <c r="V311" s="130"/>
      <c r="W311" s="130"/>
      <c r="X311" s="130"/>
      <c r="Y311" s="130"/>
    </row>
    <row r="312" spans="1:25" s="126" customFormat="1" ht="10.5" hidden="1" customHeight="1" x14ac:dyDescent="0.25">
      <c r="A312" s="130"/>
      <c r="B312" s="129"/>
      <c r="C312" s="129"/>
      <c r="D312" s="129"/>
      <c r="E312" s="129"/>
      <c r="F312" s="133"/>
      <c r="G312" s="133"/>
      <c r="H312" s="133"/>
      <c r="I312" s="157"/>
      <c r="J312" s="130"/>
      <c r="K312" s="130"/>
      <c r="L312" s="130"/>
      <c r="M312" s="130"/>
      <c r="N312" s="132"/>
      <c r="O312" s="130"/>
      <c r="P312" s="130"/>
      <c r="Q312" s="130"/>
      <c r="R312" s="130"/>
      <c r="S312" s="130"/>
      <c r="T312" s="130"/>
      <c r="U312" s="130"/>
      <c r="V312" s="130"/>
      <c r="W312" s="130"/>
      <c r="X312" s="130"/>
      <c r="Y312" s="130"/>
    </row>
    <row r="313" spans="1:25" s="126" customFormat="1" ht="10.5" hidden="1" customHeight="1" x14ac:dyDescent="0.25">
      <c r="A313" s="130"/>
      <c r="B313" s="129"/>
      <c r="C313" s="129"/>
      <c r="D313" s="129"/>
      <c r="E313" s="129"/>
      <c r="F313" s="133"/>
      <c r="G313" s="133"/>
      <c r="H313" s="133"/>
      <c r="I313" s="157"/>
      <c r="J313" s="130"/>
      <c r="K313" s="130"/>
      <c r="L313" s="130"/>
      <c r="M313" s="130"/>
      <c r="N313" s="132"/>
      <c r="O313" s="130"/>
      <c r="P313" s="130"/>
      <c r="Q313" s="130"/>
      <c r="R313" s="130"/>
      <c r="S313" s="130"/>
      <c r="T313" s="130"/>
      <c r="U313" s="130"/>
      <c r="V313" s="130"/>
      <c r="W313" s="130"/>
      <c r="X313" s="130"/>
      <c r="Y313" s="130"/>
    </row>
    <row r="314" spans="1:25" s="126" customFormat="1" ht="10.5" hidden="1" customHeight="1" x14ac:dyDescent="0.25">
      <c r="A314" s="130"/>
      <c r="B314" s="129"/>
      <c r="C314" s="129"/>
      <c r="D314" s="129"/>
      <c r="E314" s="129"/>
      <c r="F314" s="133"/>
      <c r="G314" s="133"/>
      <c r="H314" s="133"/>
      <c r="I314" s="157"/>
      <c r="J314" s="130"/>
      <c r="K314" s="130"/>
      <c r="L314" s="130"/>
      <c r="M314" s="130"/>
      <c r="N314" s="132"/>
      <c r="O314" s="130"/>
      <c r="P314" s="130"/>
      <c r="Q314" s="130"/>
      <c r="R314" s="130"/>
      <c r="S314" s="130"/>
      <c r="T314" s="130"/>
      <c r="U314" s="130"/>
      <c r="V314" s="130"/>
      <c r="W314" s="130"/>
      <c r="X314" s="130"/>
      <c r="Y314" s="130"/>
    </row>
    <row r="315" spans="1:25" s="126" customFormat="1" ht="10.5" hidden="1" customHeight="1" x14ac:dyDescent="0.25">
      <c r="A315" s="130"/>
      <c r="B315" s="129"/>
      <c r="C315" s="129"/>
      <c r="D315" s="129"/>
      <c r="E315" s="129"/>
      <c r="F315" s="133"/>
      <c r="G315" s="133"/>
      <c r="H315" s="133"/>
      <c r="I315" s="157"/>
      <c r="J315" s="130"/>
      <c r="K315" s="130"/>
      <c r="L315" s="130"/>
      <c r="M315" s="130"/>
      <c r="N315" s="132"/>
      <c r="O315" s="130"/>
      <c r="P315" s="130"/>
      <c r="Q315" s="130"/>
      <c r="R315" s="130"/>
      <c r="S315" s="130"/>
      <c r="T315" s="130"/>
      <c r="U315" s="130"/>
      <c r="V315" s="130"/>
      <c r="W315" s="130"/>
      <c r="X315" s="130"/>
      <c r="Y315" s="130"/>
    </row>
    <row r="316" spans="1:25" s="126" customFormat="1" ht="10.5" hidden="1" customHeight="1" x14ac:dyDescent="0.25">
      <c r="A316" s="130"/>
      <c r="B316" s="129"/>
      <c r="C316" s="129"/>
      <c r="D316" s="129"/>
      <c r="E316" s="129"/>
      <c r="F316" s="133"/>
      <c r="G316" s="133"/>
      <c r="H316" s="133"/>
      <c r="I316" s="157"/>
      <c r="J316" s="130"/>
      <c r="K316" s="130"/>
      <c r="L316" s="130"/>
      <c r="M316" s="130"/>
      <c r="N316" s="132"/>
      <c r="O316" s="130"/>
      <c r="P316" s="130"/>
      <c r="Q316" s="130"/>
      <c r="R316" s="130"/>
      <c r="S316" s="130"/>
      <c r="T316" s="130"/>
      <c r="U316" s="130"/>
      <c r="V316" s="130"/>
      <c r="W316" s="130"/>
      <c r="X316" s="130"/>
      <c r="Y316" s="130"/>
    </row>
    <row r="317" spans="1:25" s="126" customFormat="1" ht="10.5" hidden="1" customHeight="1" x14ac:dyDescent="0.25">
      <c r="A317" s="130"/>
      <c r="B317" s="129"/>
      <c r="C317" s="129"/>
      <c r="D317" s="129"/>
      <c r="E317" s="129"/>
      <c r="F317" s="133"/>
      <c r="G317" s="133"/>
      <c r="H317" s="133"/>
      <c r="I317" s="157"/>
      <c r="J317" s="130"/>
      <c r="K317" s="130"/>
      <c r="L317" s="130"/>
      <c r="M317" s="130"/>
      <c r="N317" s="132"/>
      <c r="O317" s="130"/>
      <c r="P317" s="130"/>
      <c r="Q317" s="130"/>
      <c r="R317" s="130"/>
      <c r="S317" s="130"/>
      <c r="T317" s="130"/>
      <c r="U317" s="130"/>
      <c r="V317" s="130"/>
      <c r="W317" s="130"/>
      <c r="X317" s="130"/>
      <c r="Y317" s="130"/>
    </row>
    <row r="318" spans="1:25" s="126" customFormat="1" ht="10.5" hidden="1" customHeight="1" x14ac:dyDescent="0.25">
      <c r="A318" s="130"/>
      <c r="B318" s="129"/>
      <c r="C318" s="129"/>
      <c r="D318" s="129"/>
      <c r="E318" s="129"/>
      <c r="F318" s="133"/>
      <c r="G318" s="133"/>
      <c r="H318" s="133"/>
      <c r="I318" s="157"/>
      <c r="J318" s="130"/>
      <c r="K318" s="130"/>
      <c r="L318" s="130"/>
      <c r="M318" s="130"/>
      <c r="N318" s="132"/>
      <c r="O318" s="130"/>
      <c r="P318" s="130"/>
      <c r="Q318" s="130"/>
      <c r="R318" s="130"/>
      <c r="S318" s="130"/>
      <c r="T318" s="130"/>
      <c r="U318" s="130"/>
      <c r="V318" s="130"/>
      <c r="W318" s="130"/>
      <c r="X318" s="130"/>
      <c r="Y318" s="130"/>
    </row>
    <row r="319" spans="1:25" s="126" customFormat="1" ht="10.5" hidden="1" customHeight="1" x14ac:dyDescent="0.25">
      <c r="A319" s="130"/>
      <c r="B319" s="129"/>
      <c r="C319" s="129"/>
      <c r="D319" s="129"/>
      <c r="E319" s="129"/>
      <c r="F319" s="133"/>
      <c r="G319" s="133"/>
      <c r="H319" s="133"/>
      <c r="I319" s="157"/>
      <c r="J319" s="130"/>
      <c r="K319" s="130"/>
      <c r="L319" s="130"/>
      <c r="M319" s="130"/>
      <c r="N319" s="132"/>
      <c r="O319" s="130"/>
      <c r="P319" s="130"/>
      <c r="Q319" s="130"/>
      <c r="R319" s="130"/>
      <c r="S319" s="130"/>
      <c r="T319" s="130"/>
      <c r="U319" s="130"/>
      <c r="V319" s="130"/>
      <c r="W319" s="130"/>
      <c r="X319" s="130"/>
      <c r="Y319" s="130"/>
    </row>
    <row r="320" spans="1:25" s="126" customFormat="1" ht="10.5" hidden="1" customHeight="1" x14ac:dyDescent="0.25">
      <c r="A320" s="130"/>
      <c r="B320" s="129"/>
      <c r="C320" s="129"/>
      <c r="D320" s="129"/>
      <c r="E320" s="129"/>
      <c r="F320" s="133"/>
      <c r="G320" s="133"/>
      <c r="H320" s="133"/>
      <c r="I320" s="157"/>
      <c r="J320" s="130"/>
      <c r="K320" s="130"/>
      <c r="L320" s="130"/>
      <c r="M320" s="130"/>
      <c r="N320" s="132"/>
      <c r="O320" s="130"/>
      <c r="P320" s="130"/>
      <c r="Q320" s="130"/>
      <c r="R320" s="130"/>
      <c r="S320" s="130"/>
      <c r="T320" s="130"/>
      <c r="U320" s="130"/>
      <c r="V320" s="130"/>
      <c r="W320" s="130"/>
      <c r="X320" s="130"/>
      <c r="Y320" s="130"/>
    </row>
    <row r="321" spans="1:25" s="126" customFormat="1" ht="10.5" hidden="1" customHeight="1" x14ac:dyDescent="0.25">
      <c r="A321" s="130"/>
      <c r="B321" s="129"/>
      <c r="C321" s="129"/>
      <c r="D321" s="129"/>
      <c r="E321" s="129"/>
      <c r="F321" s="133"/>
      <c r="G321" s="133"/>
      <c r="H321" s="133"/>
      <c r="I321" s="157"/>
      <c r="J321" s="130"/>
      <c r="K321" s="130"/>
      <c r="L321" s="130"/>
      <c r="M321" s="130"/>
      <c r="N321" s="132"/>
      <c r="O321" s="130"/>
      <c r="P321" s="130"/>
      <c r="Q321" s="130"/>
      <c r="R321" s="130"/>
      <c r="S321" s="130"/>
      <c r="T321" s="130"/>
      <c r="U321" s="130"/>
      <c r="V321" s="130"/>
      <c r="W321" s="130"/>
      <c r="X321" s="130"/>
      <c r="Y321" s="130"/>
    </row>
    <row r="322" spans="1:25" s="126" customFormat="1" ht="10.5" hidden="1" customHeight="1" x14ac:dyDescent="0.25">
      <c r="A322" s="130"/>
      <c r="B322" s="129"/>
      <c r="C322" s="129"/>
      <c r="D322" s="129"/>
      <c r="E322" s="129"/>
      <c r="F322" s="133"/>
      <c r="G322" s="133"/>
      <c r="H322" s="133"/>
      <c r="I322" s="157"/>
      <c r="J322" s="130"/>
      <c r="K322" s="130"/>
      <c r="L322" s="130"/>
      <c r="M322" s="130"/>
      <c r="N322" s="132"/>
      <c r="O322" s="130"/>
      <c r="P322" s="130"/>
      <c r="Q322" s="130"/>
      <c r="R322" s="130"/>
      <c r="S322" s="130"/>
      <c r="T322" s="130"/>
      <c r="U322" s="130"/>
      <c r="V322" s="130"/>
      <c r="W322" s="130"/>
      <c r="X322" s="130"/>
      <c r="Y322" s="130"/>
    </row>
    <row r="323" spans="1:25" s="126" customFormat="1" ht="10.5" hidden="1" customHeight="1" x14ac:dyDescent="0.25">
      <c r="A323" s="130"/>
      <c r="B323" s="129"/>
      <c r="C323" s="129"/>
      <c r="D323" s="129"/>
      <c r="E323" s="129"/>
      <c r="F323" s="133"/>
      <c r="G323" s="133"/>
      <c r="H323" s="133"/>
      <c r="I323" s="157"/>
      <c r="J323" s="130"/>
      <c r="K323" s="130"/>
      <c r="L323" s="130"/>
      <c r="M323" s="130"/>
      <c r="N323" s="132"/>
      <c r="O323" s="130"/>
      <c r="P323" s="130"/>
      <c r="Q323" s="130"/>
      <c r="R323" s="130"/>
      <c r="S323" s="130"/>
      <c r="T323" s="130"/>
      <c r="U323" s="130"/>
      <c r="V323" s="130"/>
      <c r="W323" s="130"/>
      <c r="X323" s="130"/>
      <c r="Y323" s="130"/>
    </row>
    <row r="324" spans="1:25" s="126" customFormat="1" ht="10.5" hidden="1" customHeight="1" x14ac:dyDescent="0.25">
      <c r="A324" s="130"/>
      <c r="B324" s="129"/>
      <c r="C324" s="129"/>
      <c r="D324" s="129"/>
      <c r="E324" s="129"/>
      <c r="F324" s="133"/>
      <c r="G324" s="133"/>
      <c r="H324" s="133"/>
      <c r="I324" s="157"/>
      <c r="J324" s="130"/>
      <c r="K324" s="130"/>
      <c r="L324" s="130"/>
      <c r="M324" s="130"/>
      <c r="N324" s="132"/>
      <c r="O324" s="130"/>
      <c r="P324" s="130"/>
      <c r="Q324" s="130"/>
      <c r="R324" s="130"/>
      <c r="S324" s="130"/>
      <c r="T324" s="130"/>
      <c r="U324" s="130"/>
      <c r="V324" s="130"/>
      <c r="W324" s="130"/>
      <c r="X324" s="130"/>
      <c r="Y324" s="130"/>
    </row>
    <row r="325" spans="1:25" s="126" customFormat="1" ht="10.5" hidden="1" customHeight="1" x14ac:dyDescent="0.25">
      <c r="A325" s="130"/>
      <c r="B325" s="129"/>
      <c r="C325" s="129"/>
      <c r="D325" s="129"/>
      <c r="E325" s="129"/>
      <c r="F325" s="133"/>
      <c r="G325" s="133"/>
      <c r="H325" s="133"/>
      <c r="I325" s="157"/>
      <c r="J325" s="130"/>
      <c r="K325" s="130"/>
      <c r="L325" s="130"/>
      <c r="M325" s="130"/>
      <c r="N325" s="132"/>
      <c r="O325" s="130"/>
      <c r="P325" s="130"/>
      <c r="Q325" s="130"/>
      <c r="R325" s="130"/>
      <c r="S325" s="130"/>
      <c r="T325" s="130"/>
      <c r="U325" s="130"/>
      <c r="V325" s="130"/>
      <c r="W325" s="130"/>
      <c r="X325" s="130"/>
      <c r="Y325" s="130"/>
    </row>
    <row r="326" spans="1:25" s="126" customFormat="1" ht="10.5" hidden="1" customHeight="1" x14ac:dyDescent="0.25">
      <c r="A326" s="130"/>
      <c r="B326" s="129"/>
      <c r="C326" s="129"/>
      <c r="D326" s="129"/>
      <c r="E326" s="129"/>
      <c r="F326" s="133"/>
      <c r="G326" s="133"/>
      <c r="H326" s="133"/>
      <c r="I326" s="157"/>
      <c r="J326" s="130"/>
      <c r="K326" s="130"/>
      <c r="L326" s="130"/>
      <c r="M326" s="130"/>
      <c r="N326" s="132"/>
      <c r="O326" s="130"/>
      <c r="P326" s="130"/>
      <c r="Q326" s="130"/>
      <c r="R326" s="130"/>
      <c r="S326" s="130"/>
      <c r="T326" s="130"/>
      <c r="U326" s="130"/>
      <c r="V326" s="130"/>
      <c r="W326" s="130"/>
      <c r="X326" s="130"/>
      <c r="Y326" s="130"/>
    </row>
    <row r="327" spans="1:25" s="126" customFormat="1" ht="10.5" hidden="1" customHeight="1" x14ac:dyDescent="0.25">
      <c r="A327" s="130"/>
      <c r="B327" s="129"/>
      <c r="C327" s="129"/>
      <c r="D327" s="129"/>
      <c r="E327" s="129"/>
      <c r="F327" s="133"/>
      <c r="G327" s="133"/>
      <c r="H327" s="133"/>
      <c r="I327" s="157"/>
      <c r="J327" s="130"/>
      <c r="K327" s="130"/>
      <c r="L327" s="130"/>
      <c r="M327" s="130"/>
      <c r="N327" s="132"/>
      <c r="O327" s="130"/>
      <c r="P327" s="130"/>
      <c r="Q327" s="130"/>
      <c r="R327" s="130"/>
      <c r="S327" s="130"/>
      <c r="T327" s="130"/>
      <c r="U327" s="130"/>
      <c r="V327" s="130"/>
      <c r="W327" s="130"/>
      <c r="X327" s="130"/>
      <c r="Y327" s="130"/>
    </row>
    <row r="328" spans="1:25" s="126" customFormat="1" ht="10.5" hidden="1" customHeight="1" x14ac:dyDescent="0.25">
      <c r="A328" s="130"/>
      <c r="B328" s="129"/>
      <c r="C328" s="129"/>
      <c r="D328" s="129"/>
      <c r="E328" s="129"/>
      <c r="F328" s="133"/>
      <c r="G328" s="133"/>
      <c r="H328" s="133"/>
      <c r="I328" s="157"/>
      <c r="J328" s="130"/>
      <c r="K328" s="130"/>
      <c r="L328" s="130"/>
      <c r="M328" s="130"/>
      <c r="N328" s="132"/>
      <c r="O328" s="130"/>
      <c r="P328" s="130"/>
      <c r="Q328" s="130"/>
      <c r="R328" s="130"/>
      <c r="S328" s="130"/>
      <c r="T328" s="130"/>
      <c r="U328" s="130"/>
      <c r="V328" s="130"/>
      <c r="W328" s="130"/>
      <c r="X328" s="130"/>
      <c r="Y328" s="130"/>
    </row>
    <row r="329" spans="1:25" s="126" customFormat="1" ht="10.5" hidden="1" customHeight="1" x14ac:dyDescent="0.25">
      <c r="A329" s="130"/>
      <c r="B329" s="129"/>
      <c r="C329" s="129"/>
      <c r="D329" s="129"/>
      <c r="E329" s="129"/>
      <c r="F329" s="133"/>
      <c r="G329" s="133"/>
      <c r="H329" s="133"/>
      <c r="I329" s="157"/>
      <c r="J329" s="130"/>
      <c r="K329" s="130"/>
      <c r="L329" s="130"/>
      <c r="M329" s="130"/>
      <c r="N329" s="132"/>
      <c r="O329" s="130"/>
      <c r="P329" s="130"/>
      <c r="Q329" s="130"/>
      <c r="R329" s="130"/>
      <c r="S329" s="130"/>
      <c r="T329" s="130"/>
      <c r="U329" s="130"/>
      <c r="V329" s="130"/>
      <c r="W329" s="130"/>
      <c r="X329" s="130"/>
      <c r="Y329" s="130"/>
    </row>
    <row r="330" spans="1:25" s="126" customFormat="1" ht="10.5" hidden="1" customHeight="1" x14ac:dyDescent="0.25">
      <c r="A330" s="130"/>
      <c r="B330" s="129"/>
      <c r="C330" s="129"/>
      <c r="D330" s="129"/>
      <c r="E330" s="129"/>
      <c r="F330" s="133"/>
      <c r="G330" s="133"/>
      <c r="H330" s="133"/>
      <c r="I330" s="157"/>
      <c r="J330" s="130"/>
      <c r="K330" s="130"/>
      <c r="L330" s="130"/>
      <c r="M330" s="130"/>
      <c r="N330" s="132"/>
      <c r="O330" s="130"/>
      <c r="P330" s="130"/>
      <c r="Q330" s="130"/>
      <c r="R330" s="130"/>
      <c r="S330" s="130"/>
      <c r="T330" s="130"/>
      <c r="U330" s="130"/>
      <c r="V330" s="130"/>
      <c r="W330" s="130"/>
      <c r="X330" s="130"/>
      <c r="Y330" s="130"/>
    </row>
    <row r="331" spans="1:25" s="126" customFormat="1" ht="10.5" hidden="1" customHeight="1" x14ac:dyDescent="0.25">
      <c r="A331" s="130"/>
      <c r="B331" s="129"/>
      <c r="C331" s="129"/>
      <c r="D331" s="129"/>
      <c r="E331" s="129"/>
      <c r="F331" s="133"/>
      <c r="G331" s="133"/>
      <c r="H331" s="133"/>
      <c r="I331" s="157"/>
      <c r="J331" s="130"/>
      <c r="K331" s="130"/>
      <c r="L331" s="130"/>
      <c r="M331" s="130"/>
      <c r="N331" s="132"/>
      <c r="O331" s="130"/>
      <c r="P331" s="130"/>
      <c r="Q331" s="130"/>
      <c r="R331" s="130"/>
      <c r="S331" s="130"/>
      <c r="T331" s="130"/>
      <c r="U331" s="130"/>
      <c r="V331" s="130"/>
      <c r="W331" s="130"/>
      <c r="X331" s="130"/>
      <c r="Y331" s="130"/>
    </row>
    <row r="332" spans="1:25" s="126" customFormat="1" ht="10.5" hidden="1" customHeight="1" x14ac:dyDescent="0.25">
      <c r="A332" s="130"/>
      <c r="B332" s="129"/>
      <c r="C332" s="129"/>
      <c r="D332" s="129"/>
      <c r="E332" s="129"/>
      <c r="F332" s="133"/>
      <c r="G332" s="133"/>
      <c r="H332" s="133"/>
      <c r="I332" s="157"/>
      <c r="J332" s="130"/>
      <c r="K332" s="130"/>
      <c r="L332" s="130"/>
      <c r="M332" s="130"/>
      <c r="N332" s="132"/>
      <c r="O332" s="130"/>
      <c r="P332" s="130"/>
      <c r="Q332" s="130"/>
      <c r="R332" s="130"/>
      <c r="S332" s="130"/>
      <c r="T332" s="130"/>
      <c r="U332" s="130"/>
      <c r="V332" s="130"/>
      <c r="W332" s="130"/>
      <c r="X332" s="130"/>
      <c r="Y332" s="130"/>
    </row>
    <row r="333" spans="1:25" s="126" customFormat="1" ht="10.5" hidden="1" customHeight="1" x14ac:dyDescent="0.25">
      <c r="A333" s="130"/>
      <c r="B333" s="129"/>
      <c r="C333" s="129"/>
      <c r="D333" s="129"/>
      <c r="E333" s="129"/>
      <c r="F333" s="133"/>
      <c r="G333" s="133"/>
      <c r="H333" s="133"/>
      <c r="I333" s="157"/>
      <c r="J333" s="130"/>
      <c r="K333" s="130"/>
      <c r="L333" s="130"/>
      <c r="M333" s="130"/>
      <c r="N333" s="132"/>
      <c r="O333" s="130"/>
      <c r="P333" s="130"/>
      <c r="Q333" s="130"/>
      <c r="R333" s="130"/>
      <c r="S333" s="130"/>
      <c r="T333" s="130"/>
      <c r="U333" s="130"/>
      <c r="V333" s="130"/>
      <c r="W333" s="130"/>
      <c r="X333" s="130"/>
      <c r="Y333" s="130"/>
    </row>
    <row r="334" spans="1:25" s="126" customFormat="1" ht="10.5" hidden="1" customHeight="1" x14ac:dyDescent="0.25">
      <c r="A334" s="130"/>
      <c r="B334" s="129"/>
      <c r="C334" s="129"/>
      <c r="D334" s="129"/>
      <c r="E334" s="129"/>
      <c r="F334" s="133"/>
      <c r="G334" s="133"/>
      <c r="H334" s="133"/>
      <c r="I334" s="157"/>
      <c r="J334" s="130"/>
      <c r="K334" s="130"/>
      <c r="L334" s="130"/>
      <c r="M334" s="130"/>
      <c r="N334" s="132"/>
      <c r="O334" s="130"/>
      <c r="P334" s="130"/>
      <c r="Q334" s="130"/>
      <c r="R334" s="130"/>
      <c r="S334" s="130"/>
      <c r="T334" s="130"/>
      <c r="U334" s="130"/>
      <c r="V334" s="130"/>
      <c r="W334" s="130"/>
      <c r="X334" s="130"/>
      <c r="Y334" s="130"/>
    </row>
    <row r="335" spans="1:25" s="126" customFormat="1" ht="10.5" hidden="1" customHeight="1" x14ac:dyDescent="0.25">
      <c r="A335" s="130"/>
      <c r="B335" s="129"/>
      <c r="C335" s="129"/>
      <c r="D335" s="129"/>
      <c r="E335" s="129"/>
      <c r="F335" s="133"/>
      <c r="G335" s="133"/>
      <c r="H335" s="133"/>
      <c r="I335" s="157"/>
      <c r="J335" s="130"/>
      <c r="K335" s="130"/>
      <c r="L335" s="130"/>
      <c r="M335" s="130"/>
      <c r="N335" s="132"/>
      <c r="O335" s="130"/>
      <c r="P335" s="130"/>
      <c r="Q335" s="130"/>
      <c r="R335" s="130"/>
      <c r="S335" s="130"/>
      <c r="T335" s="130"/>
      <c r="U335" s="130"/>
      <c r="V335" s="130"/>
      <c r="W335" s="130"/>
      <c r="X335" s="130"/>
      <c r="Y335" s="130"/>
    </row>
    <row r="336" spans="1:25" s="126" customFormat="1" ht="10.5" hidden="1" customHeight="1" x14ac:dyDescent="0.25">
      <c r="A336" s="130"/>
      <c r="B336" s="129"/>
      <c r="C336" s="129"/>
      <c r="D336" s="129"/>
      <c r="E336" s="129"/>
      <c r="F336" s="133"/>
      <c r="G336" s="133"/>
      <c r="H336" s="133"/>
      <c r="I336" s="157"/>
      <c r="J336" s="130"/>
      <c r="K336" s="130"/>
      <c r="L336" s="130"/>
      <c r="M336" s="130"/>
      <c r="N336" s="132"/>
      <c r="O336" s="130"/>
      <c r="P336" s="130"/>
      <c r="Q336" s="130"/>
      <c r="R336" s="130"/>
      <c r="S336" s="130"/>
      <c r="T336" s="130"/>
      <c r="U336" s="130"/>
      <c r="V336" s="130"/>
      <c r="W336" s="130"/>
      <c r="X336" s="130"/>
      <c r="Y336" s="130"/>
    </row>
    <row r="337" spans="1:25" s="126" customFormat="1" ht="10.5" hidden="1" customHeight="1" x14ac:dyDescent="0.25">
      <c r="A337" s="130"/>
      <c r="B337" s="129"/>
      <c r="C337" s="129"/>
      <c r="D337" s="129"/>
      <c r="E337" s="129"/>
      <c r="F337" s="133"/>
      <c r="G337" s="133"/>
      <c r="H337" s="133"/>
      <c r="I337" s="157"/>
      <c r="J337" s="130"/>
      <c r="K337" s="130"/>
      <c r="L337" s="130"/>
      <c r="M337" s="130"/>
      <c r="N337" s="132"/>
      <c r="O337" s="130"/>
      <c r="P337" s="130"/>
      <c r="Q337" s="130"/>
      <c r="R337" s="130"/>
      <c r="S337" s="130"/>
      <c r="T337" s="130"/>
      <c r="U337" s="130"/>
      <c r="V337" s="130"/>
      <c r="W337" s="130"/>
      <c r="X337" s="130"/>
      <c r="Y337" s="130"/>
    </row>
    <row r="338" spans="1:25" s="126" customFormat="1" ht="10.5" hidden="1" customHeight="1" x14ac:dyDescent="0.25">
      <c r="A338" s="130"/>
      <c r="B338" s="129"/>
      <c r="C338" s="129"/>
      <c r="D338" s="129"/>
      <c r="E338" s="129"/>
      <c r="F338" s="133"/>
      <c r="G338" s="133"/>
      <c r="H338" s="133"/>
      <c r="I338" s="157"/>
      <c r="J338" s="130"/>
      <c r="K338" s="130"/>
      <c r="L338" s="130"/>
      <c r="M338" s="130"/>
      <c r="N338" s="132"/>
      <c r="O338" s="130"/>
      <c r="P338" s="130"/>
      <c r="Q338" s="130"/>
      <c r="R338" s="130"/>
      <c r="S338" s="130"/>
      <c r="T338" s="130"/>
      <c r="U338" s="130"/>
      <c r="V338" s="130"/>
      <c r="W338" s="130"/>
      <c r="X338" s="130"/>
      <c r="Y338" s="130"/>
    </row>
    <row r="339" spans="1:25" s="126" customFormat="1" ht="10.5" hidden="1" customHeight="1" x14ac:dyDescent="0.25">
      <c r="A339" s="130"/>
      <c r="B339" s="129"/>
      <c r="C339" s="129"/>
      <c r="D339" s="129"/>
      <c r="E339" s="129"/>
      <c r="F339" s="133"/>
      <c r="G339" s="133"/>
      <c r="H339" s="133"/>
      <c r="I339" s="157"/>
      <c r="J339" s="130"/>
      <c r="K339" s="130"/>
      <c r="L339" s="130"/>
      <c r="M339" s="130"/>
      <c r="N339" s="132"/>
      <c r="O339" s="130"/>
      <c r="P339" s="130"/>
      <c r="Q339" s="130"/>
      <c r="R339" s="130"/>
      <c r="S339" s="130"/>
      <c r="T339" s="130"/>
      <c r="U339" s="130"/>
      <c r="V339" s="130"/>
      <c r="W339" s="130"/>
      <c r="X339" s="130"/>
      <c r="Y339" s="130"/>
    </row>
    <row r="340" spans="1:25" s="126" customFormat="1" ht="10.5" hidden="1" customHeight="1" x14ac:dyDescent="0.25">
      <c r="A340" s="130"/>
      <c r="B340" s="129"/>
      <c r="C340" s="129"/>
      <c r="D340" s="129"/>
      <c r="E340" s="129"/>
      <c r="F340" s="133"/>
      <c r="G340" s="133"/>
      <c r="H340" s="133"/>
      <c r="I340" s="157"/>
      <c r="J340" s="130"/>
      <c r="K340" s="130"/>
      <c r="L340" s="130"/>
      <c r="M340" s="130"/>
      <c r="N340" s="132"/>
      <c r="O340" s="130"/>
      <c r="P340" s="130"/>
      <c r="Q340" s="130"/>
      <c r="R340" s="130"/>
      <c r="S340" s="130"/>
      <c r="T340" s="130"/>
      <c r="U340" s="130"/>
      <c r="V340" s="130"/>
      <c r="W340" s="130"/>
      <c r="X340" s="130"/>
      <c r="Y340" s="130"/>
    </row>
    <row r="341" spans="1:25" s="126" customFormat="1" ht="10.5" hidden="1" customHeight="1" x14ac:dyDescent="0.25">
      <c r="A341" s="130"/>
      <c r="B341" s="129"/>
      <c r="C341" s="129"/>
      <c r="D341" s="129"/>
      <c r="E341" s="129"/>
      <c r="F341" s="133"/>
      <c r="G341" s="133"/>
      <c r="H341" s="133"/>
      <c r="I341" s="157"/>
      <c r="J341" s="130"/>
      <c r="K341" s="130"/>
      <c r="L341" s="130"/>
      <c r="M341" s="130"/>
      <c r="N341" s="132"/>
      <c r="O341" s="130"/>
      <c r="P341" s="130"/>
      <c r="Q341" s="130"/>
      <c r="R341" s="130"/>
      <c r="S341" s="130"/>
      <c r="T341" s="130"/>
      <c r="U341" s="130"/>
      <c r="V341" s="130"/>
      <c r="W341" s="130"/>
      <c r="X341" s="130"/>
      <c r="Y341" s="130"/>
    </row>
    <row r="342" spans="1:25" s="126" customFormat="1" ht="9.75" hidden="1" customHeight="1" x14ac:dyDescent="0.25">
      <c r="A342" s="130"/>
      <c r="B342" s="127"/>
      <c r="C342" s="127"/>
      <c r="D342" s="127"/>
      <c r="E342" s="134"/>
      <c r="F342" s="129"/>
      <c r="G342" s="129"/>
      <c r="H342" s="129"/>
      <c r="I342" s="139"/>
      <c r="J342" s="125"/>
      <c r="K342" s="125"/>
      <c r="L342" s="125"/>
      <c r="M342" s="125"/>
      <c r="N342" s="125"/>
      <c r="O342" s="125"/>
      <c r="P342" s="125"/>
      <c r="Q342" s="125"/>
      <c r="R342" s="125"/>
      <c r="S342" s="125"/>
      <c r="T342" s="125"/>
      <c r="U342" s="125"/>
      <c r="V342" s="125"/>
      <c r="W342" s="125"/>
      <c r="X342" s="125"/>
      <c r="Y342" s="125"/>
    </row>
    <row r="343" spans="1:25" s="126" customFormat="1" ht="15.75" hidden="1" customHeight="1" x14ac:dyDescent="0.25">
      <c r="A343" s="130"/>
      <c r="B343" s="127"/>
      <c r="C343" s="127"/>
      <c r="D343" s="127"/>
      <c r="E343" s="127"/>
      <c r="F343" s="127"/>
      <c r="G343" s="127"/>
      <c r="H343" s="127"/>
      <c r="I343" s="127"/>
      <c r="J343" s="127"/>
    </row>
    <row r="344" spans="1:25" s="126" customFormat="1" ht="15.75" customHeight="1" x14ac:dyDescent="0.25">
      <c r="A344" s="130"/>
      <c r="B344" s="127"/>
      <c r="C344" s="127"/>
      <c r="D344" s="127"/>
      <c r="E344" s="127"/>
      <c r="F344" s="127"/>
      <c r="G344" s="127"/>
      <c r="H344" s="127"/>
      <c r="I344" s="127"/>
      <c r="J344" s="127"/>
    </row>
    <row r="345" spans="1:25" s="126" customFormat="1" ht="18" customHeight="1" x14ac:dyDescent="0.25">
      <c r="A345" s="130"/>
      <c r="B345" s="121" t="s">
        <v>179</v>
      </c>
      <c r="C345" s="122"/>
      <c r="D345" s="122"/>
      <c r="E345" s="122"/>
      <c r="F345" s="123"/>
      <c r="G345" s="124"/>
      <c r="H345" s="124"/>
      <c r="I345" s="124"/>
      <c r="J345" s="125"/>
      <c r="K345" s="125"/>
      <c r="L345" s="125"/>
      <c r="M345" s="125"/>
      <c r="N345" s="125"/>
      <c r="O345" s="125"/>
      <c r="P345" s="125"/>
      <c r="Q345" s="125"/>
      <c r="R345" s="125"/>
      <c r="S345" s="125"/>
      <c r="T345" s="125"/>
      <c r="U345" s="125"/>
      <c r="V345" s="125"/>
      <c r="W345" s="125"/>
      <c r="X345" s="125"/>
      <c r="Y345" s="125"/>
    </row>
    <row r="346" spans="1:25" s="126" customFormat="1" ht="32.25" customHeight="1" x14ac:dyDescent="0.25">
      <c r="A346" s="130"/>
      <c r="B346" s="291" t="s">
        <v>180</v>
      </c>
      <c r="C346" s="291"/>
      <c r="D346" s="291"/>
      <c r="E346" s="291"/>
      <c r="F346" s="291"/>
      <c r="G346" s="291"/>
      <c r="H346" s="291"/>
      <c r="I346" s="291"/>
      <c r="J346" s="125"/>
      <c r="K346" s="125"/>
      <c r="L346" s="125"/>
      <c r="M346" s="125"/>
      <c r="N346" s="125"/>
      <c r="O346" s="125"/>
      <c r="P346" s="125"/>
      <c r="Q346" s="125"/>
      <c r="R346" s="125"/>
      <c r="S346" s="125"/>
      <c r="T346" s="125"/>
      <c r="U346" s="125"/>
      <c r="V346" s="125"/>
      <c r="W346" s="125"/>
      <c r="X346" s="125"/>
      <c r="Y346" s="125"/>
    </row>
    <row r="347" spans="1:25" s="126" customFormat="1" ht="9.75" customHeight="1" x14ac:dyDescent="0.25">
      <c r="A347" s="130"/>
      <c r="B347" s="128"/>
      <c r="C347" s="129"/>
      <c r="D347" s="129"/>
      <c r="E347" s="129"/>
      <c r="F347" s="129"/>
      <c r="G347" s="129"/>
      <c r="H347" s="129"/>
      <c r="I347" s="129"/>
      <c r="J347" s="127"/>
    </row>
    <row r="348" spans="1:25" s="126" customFormat="1" ht="60" customHeight="1" x14ac:dyDescent="0.25">
      <c r="A348" s="158">
        <v>1</v>
      </c>
      <c r="B348" s="198" t="s">
        <v>181</v>
      </c>
      <c r="C348" s="199"/>
      <c r="D348" s="199"/>
      <c r="E348" s="200"/>
      <c r="F348" s="201"/>
      <c r="G348" s="202"/>
      <c r="H348" s="202"/>
      <c r="I348" s="203"/>
      <c r="J348" s="130"/>
      <c r="K348" s="130"/>
      <c r="L348" s="130"/>
      <c r="M348" s="130"/>
      <c r="N348" s="131"/>
      <c r="O348" s="130"/>
      <c r="P348" s="130"/>
      <c r="Q348" s="130"/>
      <c r="R348" s="130"/>
      <c r="S348" s="130"/>
      <c r="T348" s="130"/>
      <c r="U348" s="130"/>
      <c r="V348" s="130"/>
      <c r="W348" s="130"/>
      <c r="X348" s="130"/>
      <c r="Y348" s="130"/>
    </row>
    <row r="349" spans="1:25" s="126" customFormat="1" ht="60" customHeight="1" x14ac:dyDescent="0.25">
      <c r="A349" s="158">
        <v>2</v>
      </c>
      <c r="B349" s="198" t="s">
        <v>182</v>
      </c>
      <c r="C349" s="199"/>
      <c r="D349" s="199"/>
      <c r="E349" s="200"/>
      <c r="F349" s="201"/>
      <c r="G349" s="202"/>
      <c r="H349" s="202"/>
      <c r="I349" s="203"/>
      <c r="J349" s="130"/>
      <c r="K349" s="130"/>
      <c r="L349" s="130"/>
      <c r="M349" s="130"/>
      <c r="N349" s="131"/>
      <c r="O349" s="130"/>
      <c r="P349" s="130"/>
      <c r="Q349" s="130"/>
      <c r="R349" s="130"/>
      <c r="S349" s="130"/>
      <c r="T349" s="130"/>
      <c r="U349" s="130"/>
      <c r="V349" s="130"/>
      <c r="W349" s="130"/>
      <c r="X349" s="130"/>
      <c r="Y349" s="130"/>
    </row>
    <row r="350" spans="1:25" s="126" customFormat="1" ht="59.25" customHeight="1" x14ac:dyDescent="0.25">
      <c r="A350" s="158">
        <v>3</v>
      </c>
      <c r="B350" s="288" t="s">
        <v>218</v>
      </c>
      <c r="C350" s="281"/>
      <c r="D350" s="281"/>
      <c r="E350" s="282"/>
      <c r="F350" s="307"/>
      <c r="G350" s="308"/>
      <c r="H350" s="308"/>
      <c r="I350" s="309"/>
      <c r="J350" s="130"/>
      <c r="K350" s="130"/>
      <c r="L350" s="130"/>
      <c r="M350" s="130"/>
      <c r="N350" s="131"/>
      <c r="O350" s="130"/>
      <c r="P350" s="130"/>
      <c r="Q350" s="130"/>
      <c r="R350" s="130"/>
      <c r="S350" s="130"/>
      <c r="T350" s="130"/>
      <c r="U350" s="130"/>
      <c r="V350" s="130"/>
      <c r="W350" s="130"/>
      <c r="X350" s="130"/>
      <c r="Y350" s="130"/>
    </row>
    <row r="351" spans="1:25" s="126" customFormat="1" ht="72.599999999999994" customHeight="1" x14ac:dyDescent="0.25">
      <c r="A351" s="158">
        <v>4</v>
      </c>
      <c r="B351" s="198" t="s">
        <v>223</v>
      </c>
      <c r="C351" s="199"/>
      <c r="D351" s="199"/>
      <c r="E351" s="200"/>
      <c r="F351" s="304"/>
      <c r="G351" s="293"/>
      <c r="H351" s="293"/>
      <c r="I351" s="294"/>
      <c r="J351" s="125"/>
      <c r="K351" s="125"/>
      <c r="L351" s="125"/>
      <c r="M351" s="125"/>
      <c r="N351" s="132"/>
      <c r="O351" s="125"/>
      <c r="P351" s="125"/>
      <c r="Q351" s="125"/>
      <c r="R351" s="125"/>
      <c r="S351" s="125"/>
      <c r="T351" s="125"/>
      <c r="U351" s="125"/>
      <c r="V351" s="125"/>
      <c r="W351" s="125"/>
      <c r="X351" s="125"/>
      <c r="Y351" s="125"/>
    </row>
    <row r="352" spans="1:25" s="126" customFormat="1" ht="28.5" customHeight="1" x14ac:dyDescent="0.25">
      <c r="A352" s="158" t="s">
        <v>14</v>
      </c>
      <c r="B352" s="281" t="s">
        <v>173</v>
      </c>
      <c r="C352" s="281"/>
      <c r="D352" s="281"/>
      <c r="E352" s="282"/>
      <c r="F352" s="304"/>
      <c r="G352" s="293"/>
      <c r="H352" s="293"/>
      <c r="I352" s="294"/>
      <c r="J352" s="125"/>
      <c r="K352" s="125"/>
      <c r="L352" s="125"/>
      <c r="M352" s="125"/>
      <c r="N352" s="132"/>
      <c r="O352" s="125"/>
      <c r="P352" s="125"/>
      <c r="Q352" s="125"/>
      <c r="R352" s="125"/>
      <c r="S352" s="125"/>
      <c r="T352" s="125"/>
      <c r="U352" s="125"/>
      <c r="V352" s="125"/>
      <c r="W352" s="125"/>
      <c r="X352" s="125"/>
      <c r="Y352" s="125"/>
    </row>
    <row r="353" spans="1:25" s="126" customFormat="1" ht="41.25" customHeight="1" x14ac:dyDescent="0.25">
      <c r="A353" s="158" t="s">
        <v>22</v>
      </c>
      <c r="B353" s="281" t="s">
        <v>183</v>
      </c>
      <c r="C353" s="281"/>
      <c r="D353" s="281"/>
      <c r="E353" s="282"/>
      <c r="F353" s="281"/>
      <c r="G353" s="281"/>
      <c r="H353" s="281"/>
      <c r="I353" s="282"/>
      <c r="J353" s="125"/>
      <c r="K353" s="125"/>
      <c r="L353" s="125"/>
      <c r="M353" s="125"/>
      <c r="N353" s="132"/>
      <c r="O353" s="125"/>
      <c r="P353" s="125"/>
      <c r="Q353" s="125"/>
      <c r="R353" s="125"/>
      <c r="S353" s="125"/>
      <c r="T353" s="125"/>
      <c r="U353" s="125"/>
      <c r="V353" s="125"/>
      <c r="W353" s="125"/>
      <c r="X353" s="125"/>
      <c r="Y353" s="125"/>
    </row>
    <row r="354" spans="1:25" s="126" customFormat="1" ht="73.5" customHeight="1" x14ac:dyDescent="0.25">
      <c r="A354" s="158" t="s">
        <v>46</v>
      </c>
      <c r="B354" s="281" t="s">
        <v>220</v>
      </c>
      <c r="C354" s="281"/>
      <c r="D354" s="281"/>
      <c r="E354" s="282"/>
      <c r="F354" s="304"/>
      <c r="G354" s="293"/>
      <c r="H354" s="293"/>
      <c r="I354" s="294"/>
      <c r="J354" s="125"/>
      <c r="K354" s="125"/>
      <c r="L354" s="125"/>
      <c r="M354" s="125"/>
      <c r="N354" s="132"/>
      <c r="O354" s="125"/>
      <c r="P354" s="125"/>
      <c r="Q354" s="125"/>
      <c r="R354" s="125"/>
      <c r="S354" s="125"/>
      <c r="T354" s="125"/>
      <c r="U354" s="125"/>
      <c r="V354" s="125"/>
      <c r="W354" s="125"/>
      <c r="X354" s="125"/>
      <c r="Y354" s="125"/>
    </row>
    <row r="355" spans="1:25" s="126" customFormat="1" ht="14.25" customHeight="1" x14ac:dyDescent="0.25">
      <c r="A355" s="181"/>
      <c r="B355" s="131"/>
      <c r="C355" s="131"/>
      <c r="D355" s="131"/>
      <c r="E355" s="131"/>
      <c r="F355" s="133"/>
      <c r="G355" s="133"/>
      <c r="H355" s="133"/>
      <c r="I355" s="133"/>
      <c r="J355" s="125"/>
      <c r="K355" s="125"/>
      <c r="L355" s="125"/>
      <c r="M355" s="125"/>
      <c r="N355" s="125"/>
      <c r="O355" s="125"/>
      <c r="P355" s="125"/>
      <c r="Q355" s="125"/>
      <c r="R355" s="125"/>
      <c r="S355" s="125"/>
      <c r="T355" s="125"/>
      <c r="U355" s="125"/>
      <c r="V355" s="125"/>
      <c r="W355" s="125"/>
      <c r="X355" s="125"/>
      <c r="Y355" s="125"/>
    </row>
    <row r="356" spans="1:25" s="126" customFormat="1" ht="33" customHeight="1" x14ac:dyDescent="0.25">
      <c r="A356" s="158" t="s">
        <v>47</v>
      </c>
      <c r="B356" s="281" t="s">
        <v>53</v>
      </c>
      <c r="C356" s="281"/>
      <c r="D356" s="281"/>
      <c r="E356" s="281"/>
      <c r="F356" s="304"/>
      <c r="G356" s="293"/>
      <c r="H356" s="293"/>
      <c r="I356" s="294"/>
      <c r="J356" s="125"/>
      <c r="K356" s="125"/>
      <c r="L356" s="125"/>
      <c r="M356" s="125"/>
      <c r="N356" s="125"/>
      <c r="O356" s="125"/>
      <c r="P356" s="125"/>
      <c r="Q356" s="125"/>
      <c r="R356" s="125"/>
      <c r="S356" s="125"/>
      <c r="T356" s="125"/>
      <c r="U356" s="125"/>
      <c r="V356" s="125"/>
      <c r="W356" s="125"/>
      <c r="X356" s="125"/>
      <c r="Y356" s="125"/>
    </row>
    <row r="357" spans="1:25" s="126" customFormat="1" ht="14.25" customHeight="1" x14ac:dyDescent="0.25">
      <c r="A357" s="181"/>
      <c r="B357" s="133"/>
      <c r="C357" s="133"/>
      <c r="D357" s="133"/>
      <c r="E357" s="133"/>
      <c r="F357" s="133"/>
      <c r="G357" s="133"/>
      <c r="H357" s="133"/>
      <c r="I357" s="133"/>
      <c r="J357" s="125"/>
      <c r="K357" s="125"/>
      <c r="L357" s="125"/>
      <c r="M357" s="125"/>
      <c r="N357" s="125"/>
      <c r="O357" s="125"/>
      <c r="P357" s="125"/>
      <c r="Q357" s="125"/>
      <c r="R357" s="125"/>
      <c r="S357" s="125"/>
      <c r="T357" s="125"/>
      <c r="U357" s="125"/>
      <c r="V357" s="125"/>
      <c r="W357" s="125"/>
      <c r="X357" s="125"/>
      <c r="Y357" s="125"/>
    </row>
    <row r="358" spans="1:25" s="126" customFormat="1" ht="20.25" customHeight="1" x14ac:dyDescent="0.25">
      <c r="A358" s="264" t="s">
        <v>75</v>
      </c>
      <c r="B358" s="303" t="s">
        <v>174</v>
      </c>
      <c r="C358" s="303"/>
      <c r="D358" s="303"/>
      <c r="E358" s="303"/>
      <c r="F358" s="270"/>
      <c r="G358" s="305"/>
      <c r="H358" s="305"/>
      <c r="I358" s="271"/>
      <c r="J358" s="125"/>
      <c r="K358" s="125"/>
      <c r="L358" s="125"/>
      <c r="M358" s="125"/>
      <c r="N358" s="125"/>
      <c r="O358" s="125"/>
      <c r="P358" s="125"/>
      <c r="Q358" s="125"/>
      <c r="R358" s="125"/>
      <c r="S358" s="125"/>
      <c r="T358" s="125"/>
      <c r="U358" s="125"/>
      <c r="V358" s="125"/>
      <c r="W358" s="125"/>
      <c r="X358" s="125"/>
      <c r="Y358" s="125"/>
    </row>
    <row r="359" spans="1:25" s="126" customFormat="1" ht="61.5" customHeight="1" x14ac:dyDescent="0.25">
      <c r="A359" s="265"/>
      <c r="B359" s="242"/>
      <c r="C359" s="242"/>
      <c r="D359" s="242"/>
      <c r="E359" s="242"/>
      <c r="F359" s="273"/>
      <c r="G359" s="306"/>
      <c r="H359" s="306"/>
      <c r="I359" s="274"/>
      <c r="J359" s="125"/>
      <c r="K359" s="125"/>
      <c r="L359" s="125"/>
      <c r="M359" s="125"/>
      <c r="N359" s="125"/>
      <c r="O359" s="125"/>
      <c r="P359" s="125"/>
      <c r="Q359" s="125"/>
      <c r="R359" s="125"/>
      <c r="S359" s="125"/>
      <c r="T359" s="125"/>
      <c r="U359" s="125"/>
      <c r="V359" s="125"/>
      <c r="W359" s="125"/>
      <c r="X359" s="125"/>
      <c r="Y359" s="125"/>
    </row>
    <row r="360" spans="1:25" s="126" customFormat="1" ht="21" customHeight="1" x14ac:dyDescent="0.25">
      <c r="A360" s="182"/>
      <c r="E360" s="134" t="s">
        <v>54</v>
      </c>
      <c r="F360" s="273"/>
      <c r="G360" s="306"/>
      <c r="H360" s="306"/>
      <c r="I360" s="274"/>
      <c r="J360" s="125"/>
      <c r="K360" s="125"/>
      <c r="L360" s="125"/>
      <c r="M360" s="125"/>
      <c r="N360" s="125"/>
      <c r="O360" s="125"/>
      <c r="P360" s="125"/>
      <c r="Q360" s="125"/>
      <c r="R360" s="125"/>
      <c r="S360" s="125"/>
      <c r="T360" s="125"/>
      <c r="U360" s="125"/>
      <c r="V360" s="125"/>
      <c r="W360" s="125"/>
      <c r="X360" s="125"/>
      <c r="Y360" s="125"/>
    </row>
    <row r="361" spans="1:25" s="126" customFormat="1" ht="21" customHeight="1" x14ac:dyDescent="0.25">
      <c r="A361" s="182"/>
      <c r="E361" s="134" t="s">
        <v>55</v>
      </c>
      <c r="F361" s="273"/>
      <c r="G361" s="306"/>
      <c r="H361" s="306"/>
      <c r="I361" s="274"/>
      <c r="J361" s="125"/>
      <c r="K361" s="125"/>
      <c r="L361" s="125"/>
      <c r="M361" s="125"/>
      <c r="N361" s="125"/>
      <c r="O361" s="125"/>
      <c r="P361" s="125"/>
      <c r="Q361" s="125"/>
      <c r="R361" s="125"/>
      <c r="S361" s="125"/>
      <c r="T361" s="125"/>
      <c r="U361" s="125"/>
      <c r="V361" s="125"/>
      <c r="W361" s="125"/>
      <c r="X361" s="125"/>
      <c r="Y361" s="125"/>
    </row>
    <row r="362" spans="1:25" s="126" customFormat="1" ht="18.75" customHeight="1" x14ac:dyDescent="0.25">
      <c r="A362" s="182"/>
      <c r="B362" s="135"/>
      <c r="C362" s="135"/>
      <c r="D362" s="135"/>
      <c r="E362" s="136" t="s">
        <v>56</v>
      </c>
      <c r="F362" s="299"/>
      <c r="G362" s="300"/>
      <c r="H362" s="300"/>
      <c r="I362" s="301"/>
      <c r="J362" s="125"/>
      <c r="K362" s="125"/>
      <c r="L362" s="125"/>
      <c r="M362" s="125"/>
      <c r="N362" s="125"/>
      <c r="O362" s="125"/>
      <c r="P362" s="125"/>
      <c r="Q362" s="125"/>
      <c r="R362" s="125"/>
      <c r="S362" s="125"/>
      <c r="T362" s="125"/>
      <c r="U362" s="125"/>
      <c r="V362" s="125"/>
      <c r="W362" s="125"/>
      <c r="X362" s="125"/>
      <c r="Y362" s="125"/>
    </row>
    <row r="363" spans="1:25" s="126" customFormat="1" ht="16.5" customHeight="1" x14ac:dyDescent="0.25">
      <c r="A363" s="183"/>
      <c r="B363" s="127"/>
      <c r="C363" s="127"/>
      <c r="D363" s="127"/>
      <c r="E363" s="134"/>
      <c r="F363" s="299"/>
      <c r="G363" s="300"/>
      <c r="H363" s="300"/>
      <c r="I363" s="301"/>
      <c r="J363" s="125"/>
      <c r="K363" s="125"/>
      <c r="L363" s="125"/>
      <c r="M363" s="125"/>
      <c r="N363" s="125"/>
      <c r="O363" s="125"/>
      <c r="P363" s="125"/>
      <c r="Q363" s="125"/>
      <c r="R363" s="125"/>
      <c r="S363" s="125"/>
      <c r="T363" s="125"/>
      <c r="U363" s="125"/>
      <c r="V363" s="125"/>
      <c r="W363" s="125"/>
      <c r="X363" s="125"/>
      <c r="Y363" s="125"/>
    </row>
    <row r="364" spans="1:25" s="126" customFormat="1" ht="9" customHeight="1" x14ac:dyDescent="0.25">
      <c r="A364" s="182"/>
      <c r="B364" s="302"/>
      <c r="C364" s="303"/>
      <c r="D364" s="303"/>
      <c r="E364" s="303"/>
      <c r="I364" s="137"/>
      <c r="J364" s="125"/>
      <c r="K364" s="125"/>
      <c r="L364" s="125"/>
      <c r="M364" s="125"/>
      <c r="N364" s="125"/>
      <c r="O364" s="125"/>
      <c r="P364" s="125"/>
      <c r="Q364" s="125"/>
      <c r="R364" s="125"/>
      <c r="S364" s="125"/>
      <c r="T364" s="125"/>
      <c r="U364" s="125"/>
      <c r="V364" s="125"/>
      <c r="W364" s="125"/>
      <c r="X364" s="125"/>
      <c r="Y364" s="125"/>
    </row>
    <row r="365" spans="1:25" s="126" customFormat="1" ht="159.6" customHeight="1" x14ac:dyDescent="0.25">
      <c r="A365" s="182" t="s">
        <v>76</v>
      </c>
      <c r="B365" s="198" t="s">
        <v>221</v>
      </c>
      <c r="C365" s="199"/>
      <c r="D365" s="199"/>
      <c r="E365" s="200"/>
      <c r="F365" s="292"/>
      <c r="G365" s="293"/>
      <c r="H365" s="293"/>
      <c r="I365" s="294"/>
      <c r="J365" s="125"/>
      <c r="K365" s="125"/>
      <c r="L365" s="125"/>
      <c r="M365" s="125"/>
      <c r="N365" s="125"/>
      <c r="O365" s="125"/>
      <c r="P365" s="125"/>
      <c r="Q365" s="125"/>
      <c r="R365" s="125"/>
      <c r="S365" s="125"/>
      <c r="T365" s="125"/>
      <c r="U365" s="125"/>
      <c r="V365" s="125"/>
      <c r="W365" s="125"/>
      <c r="X365" s="125"/>
      <c r="Y365" s="125"/>
    </row>
    <row r="366" spans="1:25" s="126" customFormat="1" ht="10.5" customHeight="1" x14ac:dyDescent="0.25">
      <c r="A366" s="182"/>
      <c r="B366" s="138"/>
      <c r="C366" s="127"/>
      <c r="D366" s="127"/>
      <c r="E366" s="134"/>
      <c r="F366" s="129"/>
      <c r="G366" s="129"/>
      <c r="H366" s="129"/>
      <c r="I366" s="139"/>
      <c r="J366" s="125"/>
      <c r="K366" s="125"/>
      <c r="L366" s="125"/>
      <c r="M366" s="125"/>
      <c r="N366" s="125"/>
      <c r="O366" s="125"/>
      <c r="P366" s="125"/>
      <c r="Q366" s="125"/>
      <c r="R366" s="125"/>
      <c r="S366" s="125"/>
      <c r="T366" s="125"/>
      <c r="U366" s="125"/>
      <c r="V366" s="125"/>
      <c r="W366" s="125"/>
      <c r="X366" s="125"/>
      <c r="Y366" s="125"/>
    </row>
    <row r="367" spans="1:25" s="126" customFormat="1" ht="18.75" customHeight="1" x14ac:dyDescent="0.25">
      <c r="A367" s="182"/>
      <c r="B367" s="260" t="s">
        <v>58</v>
      </c>
      <c r="C367" s="242"/>
      <c r="D367" s="242"/>
      <c r="E367" s="242"/>
      <c r="F367" s="292"/>
      <c r="G367" s="293"/>
      <c r="H367" s="293"/>
      <c r="I367" s="294"/>
      <c r="J367" s="125"/>
      <c r="K367" s="125"/>
      <c r="L367" s="125"/>
      <c r="M367" s="125"/>
      <c r="N367" s="125"/>
      <c r="O367" s="125"/>
      <c r="P367" s="125"/>
      <c r="Q367" s="125"/>
      <c r="R367" s="125"/>
      <c r="S367" s="125"/>
      <c r="T367" s="125"/>
      <c r="U367" s="125"/>
      <c r="V367" s="125"/>
      <c r="W367" s="125"/>
      <c r="X367" s="125"/>
      <c r="Y367" s="125"/>
    </row>
    <row r="368" spans="1:25" s="126" customFormat="1" ht="10.5" customHeight="1" x14ac:dyDescent="0.25">
      <c r="A368" s="182"/>
      <c r="B368" s="138"/>
      <c r="C368" s="127"/>
      <c r="D368" s="127"/>
      <c r="E368" s="134"/>
      <c r="F368" s="129"/>
      <c r="G368" s="129"/>
      <c r="H368" s="129"/>
      <c r="I368" s="139"/>
      <c r="J368" s="125"/>
      <c r="K368" s="125"/>
      <c r="L368" s="125"/>
      <c r="M368" s="125"/>
      <c r="N368" s="125"/>
      <c r="O368" s="125"/>
      <c r="P368" s="125"/>
      <c r="Q368" s="125"/>
      <c r="R368" s="125"/>
      <c r="S368" s="125"/>
      <c r="T368" s="125"/>
      <c r="U368" s="125"/>
      <c r="V368" s="125"/>
      <c r="W368" s="125"/>
      <c r="X368" s="125"/>
      <c r="Y368" s="125"/>
    </row>
    <row r="369" spans="1:25" s="126" customFormat="1" ht="56.1" customHeight="1" x14ac:dyDescent="0.25">
      <c r="A369" s="182"/>
      <c r="B369" s="246" t="s">
        <v>224</v>
      </c>
      <c r="C369" s="247"/>
      <c r="D369" s="247"/>
      <c r="E369" s="248"/>
      <c r="F369" s="292"/>
      <c r="G369" s="293"/>
      <c r="H369" s="293"/>
      <c r="I369" s="294"/>
      <c r="J369" s="125"/>
      <c r="K369" s="125"/>
      <c r="L369" s="125"/>
      <c r="M369" s="125"/>
      <c r="N369" s="125"/>
      <c r="O369" s="125"/>
      <c r="P369" s="125"/>
      <c r="Q369" s="125"/>
      <c r="R369" s="125"/>
      <c r="S369" s="125"/>
      <c r="T369" s="125"/>
      <c r="U369" s="125"/>
      <c r="V369" s="125"/>
      <c r="W369" s="125"/>
      <c r="X369" s="125"/>
      <c r="Y369" s="125"/>
    </row>
    <row r="370" spans="1:25" s="126" customFormat="1" ht="11.25" customHeight="1" x14ac:dyDescent="0.25">
      <c r="A370" s="182"/>
      <c r="B370" s="138"/>
      <c r="C370" s="127"/>
      <c r="D370" s="127"/>
      <c r="E370" s="134"/>
      <c r="F370" s="129"/>
      <c r="G370" s="129"/>
      <c r="H370" s="129"/>
      <c r="I370" s="139"/>
      <c r="J370" s="125"/>
      <c r="K370" s="125"/>
      <c r="L370" s="125"/>
      <c r="M370" s="125"/>
      <c r="N370" s="125"/>
      <c r="O370" s="125"/>
      <c r="P370" s="125"/>
      <c r="Q370" s="125"/>
      <c r="R370" s="125"/>
      <c r="S370" s="125"/>
      <c r="T370" s="125"/>
      <c r="U370" s="125"/>
      <c r="V370" s="125"/>
      <c r="W370" s="125"/>
      <c r="X370" s="125"/>
      <c r="Y370" s="125"/>
    </row>
    <row r="371" spans="1:25" s="126" customFormat="1" ht="63.75" customHeight="1" x14ac:dyDescent="0.25">
      <c r="A371" s="182"/>
      <c r="B371" s="246" t="s">
        <v>175</v>
      </c>
      <c r="C371" s="247"/>
      <c r="D371" s="247"/>
      <c r="E371" s="248"/>
      <c r="F371" s="140"/>
      <c r="G371" s="141"/>
      <c r="H371" s="141"/>
      <c r="I371" s="142"/>
      <c r="J371" s="125"/>
      <c r="K371" s="125"/>
      <c r="L371" s="125"/>
      <c r="M371" s="125"/>
      <c r="N371" s="125"/>
      <c r="O371" s="125"/>
      <c r="P371" s="125"/>
      <c r="Q371" s="125"/>
      <c r="R371" s="125"/>
      <c r="S371" s="125"/>
      <c r="T371" s="125"/>
      <c r="U371" s="125"/>
      <c r="V371" s="125"/>
      <c r="W371" s="125"/>
      <c r="X371" s="125"/>
      <c r="Y371" s="125"/>
    </row>
    <row r="372" spans="1:25" s="126" customFormat="1" x14ac:dyDescent="0.25">
      <c r="A372" s="182"/>
      <c r="B372" s="286"/>
      <c r="C372" s="287"/>
      <c r="D372" s="287"/>
      <c r="E372" s="287"/>
      <c r="F372" s="124"/>
      <c r="G372" s="124"/>
      <c r="H372" s="124"/>
      <c r="I372" s="124"/>
      <c r="J372" s="125"/>
      <c r="K372" s="125"/>
      <c r="L372" s="125"/>
      <c r="M372" s="125"/>
      <c r="N372" s="125"/>
      <c r="O372" s="125"/>
      <c r="P372" s="125"/>
      <c r="Q372" s="125"/>
      <c r="R372" s="125"/>
      <c r="S372" s="125"/>
      <c r="T372" s="125"/>
      <c r="U372" s="125"/>
      <c r="V372" s="125"/>
      <c r="W372" s="125"/>
      <c r="X372" s="125"/>
      <c r="Y372" s="125"/>
    </row>
    <row r="373" spans="1:25" s="126" customFormat="1" ht="50.25" customHeight="1" x14ac:dyDescent="0.25">
      <c r="A373" s="183"/>
      <c r="B373" s="288" t="s">
        <v>66</v>
      </c>
      <c r="C373" s="281"/>
      <c r="D373" s="281"/>
      <c r="E373" s="281"/>
      <c r="F373" s="244"/>
      <c r="G373" s="245"/>
      <c r="H373" s="244"/>
      <c r="I373" s="245"/>
      <c r="J373" s="125"/>
      <c r="K373" s="125"/>
      <c r="L373" s="125"/>
      <c r="M373" s="125"/>
      <c r="N373" s="125"/>
      <c r="O373" s="125"/>
      <c r="P373" s="125"/>
      <c r="Q373" s="125"/>
      <c r="R373" s="125"/>
      <c r="S373" s="125"/>
      <c r="T373" s="125"/>
      <c r="U373" s="125"/>
      <c r="V373" s="125"/>
      <c r="W373" s="125"/>
      <c r="X373" s="125"/>
      <c r="Y373" s="125"/>
    </row>
    <row r="374" spans="1:25" s="126" customFormat="1" ht="24" hidden="1" customHeight="1" x14ac:dyDescent="0.25">
      <c r="A374" s="182"/>
      <c r="B374" s="289" t="s">
        <v>73</v>
      </c>
      <c r="C374" s="290"/>
      <c r="D374" s="122"/>
      <c r="E374" s="122"/>
      <c r="F374" s="123"/>
      <c r="G374" s="124"/>
      <c r="H374" s="124"/>
      <c r="I374" s="124"/>
      <c r="J374" s="125"/>
      <c r="K374" s="125"/>
      <c r="L374" s="125"/>
      <c r="M374" s="125"/>
      <c r="N374" s="125"/>
      <c r="O374" s="125"/>
      <c r="P374" s="125"/>
      <c r="Q374" s="125"/>
      <c r="R374" s="125"/>
      <c r="S374" s="125"/>
      <c r="T374" s="125"/>
      <c r="U374" s="125"/>
      <c r="V374" s="125"/>
      <c r="W374" s="125"/>
      <c r="X374" s="125"/>
      <c r="Y374" s="125"/>
    </row>
    <row r="375" spans="1:25" s="126" customFormat="1" ht="33.75" hidden="1" customHeight="1" x14ac:dyDescent="0.25">
      <c r="A375" s="182"/>
      <c r="B375" s="291" t="s">
        <v>176</v>
      </c>
      <c r="C375" s="291"/>
      <c r="D375" s="291"/>
      <c r="E375" s="291"/>
      <c r="F375" s="291"/>
      <c r="G375" s="291"/>
      <c r="H375" s="291"/>
      <c r="I375" s="291"/>
      <c r="J375" s="125"/>
      <c r="K375" s="125"/>
      <c r="L375" s="125"/>
      <c r="M375" s="125"/>
      <c r="N375" s="125"/>
      <c r="O375" s="125"/>
      <c r="P375" s="125"/>
      <c r="Q375" s="125"/>
      <c r="R375" s="125"/>
      <c r="S375" s="125"/>
      <c r="T375" s="125"/>
      <c r="U375" s="125"/>
      <c r="V375" s="125"/>
      <c r="W375" s="125"/>
      <c r="X375" s="125"/>
      <c r="Y375" s="125"/>
    </row>
    <row r="376" spans="1:25" s="126" customFormat="1" ht="15.75" hidden="1" customHeight="1" x14ac:dyDescent="0.25">
      <c r="A376" s="182"/>
      <c r="B376" s="143"/>
      <c r="C376" s="143"/>
      <c r="D376" s="143"/>
      <c r="E376" s="143"/>
      <c r="F376" s="143"/>
      <c r="G376" s="143"/>
      <c r="H376" s="143"/>
      <c r="I376" s="143"/>
      <c r="J376" s="125"/>
      <c r="K376" s="125"/>
      <c r="L376" s="125"/>
      <c r="M376" s="125"/>
      <c r="N376" s="125"/>
      <c r="O376" s="125"/>
      <c r="P376" s="125"/>
      <c r="Q376" s="125"/>
      <c r="R376" s="125"/>
      <c r="S376" s="125"/>
      <c r="T376" s="125"/>
      <c r="U376" s="125"/>
      <c r="V376" s="125"/>
      <c r="W376" s="125"/>
      <c r="X376" s="125"/>
      <c r="Y376" s="125"/>
    </row>
    <row r="377" spans="1:25" s="126" customFormat="1" ht="38.25" hidden="1" customHeight="1" x14ac:dyDescent="0.25">
      <c r="A377" s="158"/>
      <c r="B377" s="276" t="s">
        <v>78</v>
      </c>
      <c r="C377" s="276"/>
      <c r="D377" s="276"/>
      <c r="E377" s="277"/>
      <c r="F377" s="278"/>
      <c r="G377" s="279"/>
      <c r="H377" s="280"/>
      <c r="I377" s="279"/>
      <c r="J377" s="130"/>
      <c r="K377" s="130"/>
      <c r="L377" s="130"/>
      <c r="M377" s="130"/>
      <c r="N377" s="144" t="e">
        <f>'[3]Name of Bidder'!C337</f>
        <v>#REF!</v>
      </c>
      <c r="O377" s="130"/>
      <c r="P377" s="130"/>
      <c r="Q377" s="130"/>
      <c r="R377" s="130"/>
      <c r="S377" s="130"/>
      <c r="T377" s="130"/>
      <c r="U377" s="130"/>
      <c r="V377" s="130"/>
      <c r="W377" s="130"/>
      <c r="X377" s="130"/>
      <c r="Y377" s="130"/>
    </row>
    <row r="378" spans="1:25" s="126" customFormat="1" ht="56.25" hidden="1" customHeight="1" x14ac:dyDescent="0.25">
      <c r="A378" s="182"/>
      <c r="B378" s="276" t="s">
        <v>202</v>
      </c>
      <c r="C378" s="276"/>
      <c r="D378" s="276"/>
      <c r="E378" s="277"/>
      <c r="F378" s="278"/>
      <c r="G378" s="279"/>
      <c r="H378" s="280"/>
      <c r="I378" s="279"/>
      <c r="J378" s="130"/>
      <c r="K378" s="130"/>
      <c r="L378" s="130"/>
      <c r="M378" s="130"/>
      <c r="N378" s="145" t="e">
        <f>'[3]Name of Bidder'!C342</f>
        <v>#REF!</v>
      </c>
      <c r="O378" s="130"/>
      <c r="P378" s="130"/>
      <c r="Q378" s="130"/>
      <c r="R378" s="130"/>
      <c r="S378" s="130"/>
      <c r="T378" s="130"/>
      <c r="U378" s="130"/>
      <c r="V378" s="130"/>
      <c r="W378" s="130"/>
      <c r="X378" s="130"/>
      <c r="Y378" s="130"/>
    </row>
    <row r="379" spans="1:25" s="126" customFormat="1" ht="44.25" hidden="1" customHeight="1" x14ac:dyDescent="0.25">
      <c r="A379" s="158">
        <v>1</v>
      </c>
      <c r="B379" s="281" t="s">
        <v>52</v>
      </c>
      <c r="C379" s="281"/>
      <c r="D379" s="281"/>
      <c r="E379" s="282"/>
      <c r="F379" s="283"/>
      <c r="G379" s="284"/>
      <c r="H379" s="285"/>
      <c r="I379" s="284"/>
      <c r="J379" s="125"/>
      <c r="K379" s="125"/>
      <c r="L379" s="125"/>
      <c r="M379" s="125"/>
      <c r="N379" s="145" t="e">
        <f>'[3]Name of Bidder'!C347</f>
        <v>#REF!</v>
      </c>
      <c r="O379" s="125"/>
      <c r="P379" s="125"/>
      <c r="Q379" s="125"/>
      <c r="R379" s="125"/>
      <c r="S379" s="125"/>
      <c r="T379" s="125"/>
      <c r="U379" s="125"/>
      <c r="V379" s="125"/>
      <c r="W379" s="125"/>
      <c r="X379" s="125"/>
      <c r="Y379" s="125"/>
    </row>
    <row r="380" spans="1:25" s="126" customFormat="1" ht="14.25" hidden="1" customHeight="1" x14ac:dyDescent="0.25">
      <c r="A380" s="181"/>
      <c r="B380" s="131"/>
      <c r="C380" s="131"/>
      <c r="D380" s="131"/>
      <c r="E380" s="131"/>
      <c r="F380" s="133"/>
      <c r="G380" s="133"/>
      <c r="H380" s="133"/>
      <c r="I380" s="133"/>
      <c r="J380" s="125"/>
      <c r="K380" s="125"/>
      <c r="L380" s="125"/>
      <c r="M380" s="125"/>
      <c r="N380" s="125"/>
      <c r="O380" s="125"/>
      <c r="P380" s="125"/>
      <c r="Q380" s="125"/>
      <c r="R380" s="125"/>
      <c r="S380" s="125"/>
      <c r="T380" s="125"/>
      <c r="U380" s="125"/>
      <c r="V380" s="125"/>
      <c r="W380" s="125"/>
      <c r="X380" s="125"/>
      <c r="Y380" s="125"/>
    </row>
    <row r="381" spans="1:25" s="126" customFormat="1" ht="36.75" hidden="1" customHeight="1" x14ac:dyDescent="0.25">
      <c r="A381" s="158">
        <v>2</v>
      </c>
      <c r="B381" s="281" t="s">
        <v>53</v>
      </c>
      <c r="C381" s="281"/>
      <c r="D381" s="281"/>
      <c r="E381" s="282"/>
      <c r="F381" s="283"/>
      <c r="G381" s="284"/>
      <c r="H381" s="285"/>
      <c r="I381" s="284"/>
      <c r="J381" s="125"/>
      <c r="K381" s="125"/>
      <c r="L381" s="125"/>
      <c r="M381" s="125"/>
      <c r="N381" s="125"/>
      <c r="O381" s="125"/>
      <c r="P381" s="125"/>
      <c r="Q381" s="125"/>
      <c r="R381" s="125"/>
      <c r="S381" s="125"/>
      <c r="T381" s="125"/>
      <c r="U381" s="125"/>
      <c r="V381" s="125"/>
      <c r="W381" s="125"/>
      <c r="X381" s="125"/>
      <c r="Y381" s="125"/>
    </row>
    <row r="382" spans="1:25" s="126" customFormat="1" ht="14.25" hidden="1" customHeight="1" x14ac:dyDescent="0.25">
      <c r="A382" s="181"/>
      <c r="B382" s="133"/>
      <c r="C382" s="133"/>
      <c r="D382" s="133"/>
      <c r="E382" s="133"/>
      <c r="F382" s="133"/>
      <c r="G382" s="133"/>
      <c r="H382" s="133"/>
      <c r="I382" s="133"/>
      <c r="J382" s="125"/>
      <c r="K382" s="125"/>
      <c r="L382" s="125"/>
      <c r="M382" s="125"/>
      <c r="N382" s="125"/>
      <c r="O382" s="125"/>
      <c r="P382" s="125"/>
      <c r="Q382" s="125"/>
      <c r="R382" s="125"/>
      <c r="S382" s="125"/>
      <c r="T382" s="125"/>
      <c r="U382" s="125"/>
      <c r="V382" s="125"/>
      <c r="W382" s="125"/>
      <c r="X382" s="125"/>
      <c r="Y382" s="125"/>
    </row>
    <row r="383" spans="1:25" s="126" customFormat="1" ht="23.25" hidden="1" customHeight="1" x14ac:dyDescent="0.25">
      <c r="A383" s="264">
        <v>3</v>
      </c>
      <c r="B383" s="266" t="e">
        <f>IF([3]Cover!D331 = "Sole Bidder", "Name and Address of the Employer/Utility for whom the Contract was executed by the firm ", " Name and Address of the Employer/Utility for whom the Contract was executed by the firm/Partner of a JV")</f>
        <v>#REF!</v>
      </c>
      <c r="C383" s="267"/>
      <c r="D383" s="267"/>
      <c r="E383" s="268"/>
      <c r="F383" s="270"/>
      <c r="G383" s="271"/>
      <c r="H383" s="272"/>
      <c r="I383" s="271"/>
      <c r="J383" s="125"/>
      <c r="K383" s="125"/>
      <c r="L383" s="125"/>
      <c r="M383" s="125"/>
      <c r="N383" s="125"/>
      <c r="O383" s="125"/>
      <c r="P383" s="125"/>
      <c r="Q383" s="125"/>
      <c r="R383" s="125"/>
      <c r="S383" s="125"/>
      <c r="T383" s="125"/>
      <c r="U383" s="125"/>
      <c r="V383" s="125"/>
      <c r="W383" s="125"/>
      <c r="X383" s="125"/>
      <c r="Y383" s="125"/>
    </row>
    <row r="384" spans="1:25" s="126" customFormat="1" ht="21" hidden="1" customHeight="1" x14ac:dyDescent="0.25">
      <c r="A384" s="265"/>
      <c r="B384" s="246"/>
      <c r="C384" s="247"/>
      <c r="D384" s="247"/>
      <c r="E384" s="269"/>
      <c r="F384" s="273"/>
      <c r="G384" s="274"/>
      <c r="H384" s="275"/>
      <c r="I384" s="274"/>
      <c r="J384" s="125"/>
      <c r="K384" s="125"/>
      <c r="L384" s="125"/>
      <c r="M384" s="125"/>
      <c r="N384" s="125"/>
      <c r="O384" s="125"/>
      <c r="P384" s="125"/>
      <c r="Q384" s="125"/>
      <c r="R384" s="125"/>
      <c r="S384" s="125"/>
      <c r="T384" s="125"/>
      <c r="U384" s="125"/>
      <c r="V384" s="125"/>
      <c r="W384" s="125"/>
      <c r="X384" s="125"/>
      <c r="Y384" s="125"/>
    </row>
    <row r="385" spans="1:25" s="126" customFormat="1" ht="20.25" hidden="1" customHeight="1" x14ac:dyDescent="0.25">
      <c r="A385" s="265"/>
      <c r="B385" s="246"/>
      <c r="C385" s="247"/>
      <c r="D385" s="247"/>
      <c r="E385" s="269"/>
      <c r="F385" s="273"/>
      <c r="G385" s="274"/>
      <c r="H385" s="275"/>
      <c r="I385" s="274"/>
      <c r="J385" s="125"/>
      <c r="K385" s="125"/>
      <c r="L385" s="125"/>
      <c r="M385" s="125"/>
      <c r="N385" s="125"/>
      <c r="O385" s="125"/>
      <c r="P385" s="125"/>
      <c r="Q385" s="125"/>
      <c r="R385" s="125"/>
      <c r="S385" s="125"/>
      <c r="T385" s="125"/>
      <c r="U385" s="125"/>
      <c r="V385" s="125"/>
      <c r="W385" s="125"/>
      <c r="X385" s="125"/>
      <c r="Y385" s="125"/>
    </row>
    <row r="386" spans="1:25" s="126" customFormat="1" ht="21" hidden="1" customHeight="1" x14ac:dyDescent="0.25">
      <c r="A386" s="265"/>
      <c r="B386" s="246"/>
      <c r="C386" s="247"/>
      <c r="D386" s="247"/>
      <c r="E386" s="269"/>
      <c r="H386" s="275"/>
      <c r="I386" s="274"/>
      <c r="J386" s="125"/>
      <c r="K386" s="125"/>
      <c r="L386" s="125"/>
      <c r="M386" s="125"/>
      <c r="N386" s="125"/>
      <c r="O386" s="125"/>
      <c r="P386" s="125"/>
      <c r="Q386" s="125"/>
      <c r="R386" s="125"/>
      <c r="S386" s="125"/>
      <c r="T386" s="125"/>
      <c r="U386" s="125"/>
      <c r="V386" s="125"/>
      <c r="W386" s="125"/>
      <c r="X386" s="125"/>
      <c r="Y386" s="125"/>
    </row>
    <row r="387" spans="1:25" s="126" customFormat="1" ht="24.95" hidden="1" customHeight="1" x14ac:dyDescent="0.25">
      <c r="A387" s="182"/>
      <c r="E387" s="134" t="s">
        <v>54</v>
      </c>
      <c r="F387" s="254"/>
      <c r="G387" s="255"/>
      <c r="H387" s="256"/>
      <c r="I387" s="255"/>
      <c r="J387" s="125"/>
      <c r="K387" s="125"/>
      <c r="L387" s="125"/>
      <c r="M387" s="125"/>
      <c r="N387" s="125"/>
      <c r="O387" s="125"/>
      <c r="P387" s="125"/>
      <c r="Q387" s="273"/>
      <c r="R387" s="274"/>
      <c r="S387" s="125"/>
      <c r="T387" s="125"/>
      <c r="U387" s="125"/>
      <c r="V387" s="125"/>
      <c r="W387" s="125"/>
      <c r="X387" s="125"/>
      <c r="Y387" s="125"/>
    </row>
    <row r="388" spans="1:25" s="126" customFormat="1" ht="24.95" hidden="1" customHeight="1" x14ac:dyDescent="0.25">
      <c r="A388" s="182"/>
      <c r="E388" s="134" t="s">
        <v>55</v>
      </c>
      <c r="F388" s="254"/>
      <c r="G388" s="255"/>
      <c r="H388" s="256"/>
      <c r="I388" s="255"/>
      <c r="J388" s="125"/>
      <c r="K388" s="125"/>
      <c r="L388" s="125"/>
      <c r="M388" s="125"/>
      <c r="N388" s="125"/>
      <c r="O388" s="125"/>
      <c r="P388" s="125"/>
      <c r="Q388" s="125"/>
      <c r="R388" s="125"/>
      <c r="S388" s="125"/>
      <c r="T388" s="125"/>
      <c r="U388" s="125"/>
      <c r="V388" s="125"/>
      <c r="W388" s="125"/>
      <c r="X388" s="125"/>
      <c r="Y388" s="125"/>
    </row>
    <row r="389" spans="1:25" s="126" customFormat="1" ht="24.95" hidden="1" customHeight="1" x14ac:dyDescent="0.25">
      <c r="A389" s="182"/>
      <c r="B389" s="135"/>
      <c r="C389" s="135"/>
      <c r="D389" s="135"/>
      <c r="E389" s="136" t="s">
        <v>56</v>
      </c>
      <c r="F389" s="257"/>
      <c r="G389" s="258"/>
      <c r="H389" s="259"/>
      <c r="I389" s="258"/>
      <c r="J389" s="125"/>
      <c r="K389" s="125"/>
      <c r="L389" s="125"/>
      <c r="M389" s="125"/>
      <c r="N389" s="125"/>
      <c r="O389" s="125"/>
      <c r="P389" s="125"/>
      <c r="Q389" s="125"/>
      <c r="R389" s="125"/>
      <c r="S389" s="125"/>
      <c r="T389" s="125"/>
      <c r="U389" s="125"/>
      <c r="V389" s="125"/>
      <c r="W389" s="125"/>
      <c r="X389" s="125"/>
      <c r="Y389" s="125"/>
    </row>
    <row r="390" spans="1:25" s="126" customFormat="1" ht="20.25" hidden="1" customHeight="1" x14ac:dyDescent="0.25">
      <c r="A390" s="182"/>
      <c r="B390" s="127"/>
      <c r="C390" s="127"/>
      <c r="D390" s="127"/>
      <c r="E390" s="134"/>
      <c r="F390" s="129"/>
      <c r="G390" s="129"/>
      <c r="H390" s="129"/>
      <c r="I390" s="129"/>
      <c r="J390" s="125"/>
      <c r="K390" s="125"/>
      <c r="L390" s="125"/>
      <c r="M390" s="125"/>
      <c r="N390" s="125"/>
      <c r="O390" s="125"/>
      <c r="P390" s="125"/>
      <c r="Q390" s="125"/>
      <c r="R390" s="125"/>
      <c r="S390" s="125"/>
      <c r="T390" s="125"/>
      <c r="U390" s="125"/>
      <c r="V390" s="125"/>
      <c r="W390" s="125"/>
      <c r="X390" s="125"/>
      <c r="Y390" s="125"/>
    </row>
    <row r="391" spans="1:25" s="126" customFormat="1" ht="45.75" hidden="1" customHeight="1" x14ac:dyDescent="0.25">
      <c r="A391" s="182" t="s">
        <v>57</v>
      </c>
      <c r="B391" s="260" t="s">
        <v>177</v>
      </c>
      <c r="C391" s="242"/>
      <c r="D391" s="242"/>
      <c r="E391" s="242"/>
      <c r="I391" s="137"/>
      <c r="J391" s="125"/>
      <c r="K391" s="125"/>
      <c r="L391" s="125"/>
      <c r="M391" s="125"/>
      <c r="N391" s="125"/>
      <c r="O391" s="125"/>
      <c r="P391" s="125"/>
      <c r="Q391" s="125"/>
      <c r="R391" s="125"/>
      <c r="S391" s="125"/>
      <c r="T391" s="125"/>
      <c r="U391" s="125"/>
      <c r="V391" s="125"/>
      <c r="W391" s="125"/>
      <c r="X391" s="125"/>
      <c r="Y391" s="125"/>
    </row>
    <row r="392" spans="1:25" s="126" customFormat="1" ht="64.5" hidden="1" customHeight="1" x14ac:dyDescent="0.25">
      <c r="A392" s="182"/>
      <c r="B392" s="261" t="s">
        <v>203</v>
      </c>
      <c r="C392" s="262"/>
      <c r="D392" s="262"/>
      <c r="E392" s="263"/>
      <c r="F392" s="244"/>
      <c r="G392" s="245"/>
      <c r="H392" s="244"/>
      <c r="I392" s="245"/>
      <c r="J392" s="125"/>
      <c r="K392" s="125"/>
      <c r="L392" s="125"/>
      <c r="M392" s="125"/>
      <c r="N392" s="125"/>
      <c r="O392" s="125"/>
      <c r="P392" s="125"/>
      <c r="Q392" s="125"/>
      <c r="S392" s="125"/>
      <c r="T392" s="125"/>
      <c r="U392" s="125"/>
      <c r="V392" s="125"/>
      <c r="W392" s="125"/>
      <c r="X392" s="125"/>
      <c r="Y392" s="125"/>
    </row>
    <row r="393" spans="1:25" s="126" customFormat="1" ht="13.5" hidden="1" customHeight="1" x14ac:dyDescent="0.25">
      <c r="A393" s="182"/>
      <c r="B393" s="127"/>
      <c r="C393" s="127"/>
      <c r="D393" s="127"/>
      <c r="E393" s="134"/>
      <c r="F393" s="129"/>
      <c r="G393" s="129"/>
      <c r="H393" s="129"/>
      <c r="I393" s="139"/>
      <c r="J393" s="125"/>
      <c r="K393" s="125"/>
      <c r="L393" s="125"/>
      <c r="M393" s="125"/>
      <c r="N393" s="125"/>
      <c r="O393" s="125"/>
      <c r="P393" s="125"/>
      <c r="Q393" s="125"/>
      <c r="R393" s="125"/>
      <c r="S393" s="125"/>
      <c r="T393" s="125"/>
      <c r="U393" s="125"/>
      <c r="V393" s="125"/>
      <c r="W393" s="125"/>
      <c r="X393" s="125"/>
      <c r="Y393" s="125"/>
    </row>
    <row r="394" spans="1:25" s="126" customFormat="1" ht="10.5" hidden="1" customHeight="1" x14ac:dyDescent="0.25">
      <c r="A394" s="182"/>
      <c r="B394" s="127"/>
      <c r="C394" s="127"/>
      <c r="D394" s="127"/>
      <c r="E394" s="134"/>
      <c r="F394" s="129"/>
      <c r="G394" s="129"/>
      <c r="H394" s="129"/>
      <c r="I394" s="139"/>
      <c r="J394" s="125"/>
      <c r="K394" s="125"/>
      <c r="L394" s="125"/>
      <c r="M394" s="125"/>
      <c r="N394" s="125"/>
      <c r="O394" s="125"/>
      <c r="P394" s="125"/>
      <c r="Q394" s="125"/>
      <c r="R394" s="125"/>
      <c r="S394" s="125"/>
      <c r="T394" s="125"/>
      <c r="U394" s="125"/>
      <c r="V394" s="125"/>
      <c r="W394" s="125"/>
      <c r="X394" s="125"/>
      <c r="Y394" s="125"/>
    </row>
    <row r="395" spans="1:25" s="126" customFormat="1" ht="24.95" hidden="1" customHeight="1" x14ac:dyDescent="0.25">
      <c r="A395" s="182"/>
      <c r="B395" s="242" t="s">
        <v>58</v>
      </c>
      <c r="C395" s="242"/>
      <c r="D395" s="242"/>
      <c r="E395" s="243"/>
      <c r="F395" s="244"/>
      <c r="G395" s="245"/>
      <c r="H395" s="244"/>
      <c r="I395" s="245"/>
      <c r="J395" s="125"/>
      <c r="K395" s="125"/>
      <c r="L395" s="125"/>
      <c r="M395" s="125"/>
      <c r="N395" s="125"/>
      <c r="O395" s="125"/>
      <c r="P395" s="125"/>
      <c r="Q395" s="125"/>
      <c r="R395" s="125"/>
      <c r="S395" s="125"/>
      <c r="T395" s="125"/>
      <c r="U395" s="125"/>
      <c r="V395" s="125"/>
      <c r="W395" s="125"/>
      <c r="X395" s="125"/>
      <c r="Y395" s="125"/>
    </row>
    <row r="396" spans="1:25" s="126" customFormat="1" ht="11.25" hidden="1" customHeight="1" x14ac:dyDescent="0.25">
      <c r="A396" s="182"/>
      <c r="B396" s="127"/>
      <c r="C396" s="127"/>
      <c r="D396" s="127"/>
      <c r="E396" s="134"/>
      <c r="F396" s="129"/>
      <c r="G396" s="129"/>
      <c r="H396" s="129"/>
      <c r="I396" s="139"/>
      <c r="J396" s="125"/>
      <c r="K396" s="125"/>
      <c r="L396" s="125"/>
      <c r="M396" s="125"/>
      <c r="N396" s="125"/>
      <c r="O396" s="125"/>
      <c r="P396" s="125"/>
      <c r="Q396" s="125"/>
      <c r="R396" s="125"/>
      <c r="S396" s="125"/>
      <c r="T396" s="125"/>
      <c r="U396" s="125"/>
      <c r="V396" s="125"/>
      <c r="W396" s="125"/>
      <c r="X396" s="125"/>
      <c r="Y396" s="125"/>
    </row>
    <row r="397" spans="1:25" s="126" customFormat="1" ht="74.25" hidden="1" customHeight="1" x14ac:dyDescent="0.25">
      <c r="A397" s="182" t="s">
        <v>59</v>
      </c>
      <c r="B397" s="246" t="s">
        <v>178</v>
      </c>
      <c r="C397" s="247"/>
      <c r="D397" s="247"/>
      <c r="E397" s="248"/>
      <c r="F397" s="244"/>
      <c r="G397" s="245"/>
      <c r="H397" s="244"/>
      <c r="I397" s="245"/>
      <c r="J397" s="125"/>
      <c r="K397" s="125"/>
      <c r="L397" s="125"/>
      <c r="M397" s="125"/>
      <c r="N397" s="125"/>
      <c r="O397" s="125"/>
      <c r="P397" s="125"/>
      <c r="Q397" s="125"/>
      <c r="R397" s="125"/>
      <c r="S397" s="125"/>
      <c r="T397" s="125"/>
      <c r="U397" s="125"/>
      <c r="V397" s="125"/>
      <c r="W397" s="125"/>
      <c r="X397" s="125"/>
      <c r="Y397" s="125"/>
    </row>
    <row r="398" spans="1:25" s="126" customFormat="1" ht="11.25" hidden="1" customHeight="1" x14ac:dyDescent="0.25">
      <c r="A398" s="182"/>
      <c r="B398" s="127"/>
      <c r="C398" s="127"/>
      <c r="D398" s="127"/>
      <c r="E398" s="134"/>
      <c r="F398" s="129"/>
      <c r="G398" s="129"/>
      <c r="H398" s="129"/>
      <c r="I398" s="139"/>
      <c r="J398" s="125"/>
      <c r="K398" s="125"/>
      <c r="L398" s="125"/>
      <c r="M398" s="125"/>
      <c r="N398" s="125"/>
      <c r="O398" s="125"/>
      <c r="P398" s="125"/>
      <c r="Q398" s="125"/>
      <c r="R398" s="125"/>
      <c r="T398" s="125"/>
      <c r="U398" s="125"/>
      <c r="V398" s="125"/>
      <c r="W398" s="125"/>
      <c r="X398" s="125"/>
      <c r="Y398" s="125"/>
    </row>
    <row r="399" spans="1:25" s="126" customFormat="1" ht="36" hidden="1" customHeight="1" x14ac:dyDescent="0.25">
      <c r="A399" s="182"/>
      <c r="B399" s="249" t="s">
        <v>79</v>
      </c>
      <c r="C399" s="249"/>
      <c r="D399" s="249"/>
      <c r="E399" s="250"/>
      <c r="F399" s="146"/>
      <c r="G399" s="147"/>
      <c r="H399" s="146"/>
      <c r="I399" s="148"/>
      <c r="J399" s="125"/>
      <c r="K399" s="125"/>
      <c r="L399" s="125"/>
      <c r="M399" s="125"/>
      <c r="N399" s="125"/>
      <c r="O399" s="125"/>
      <c r="P399" s="125"/>
      <c r="Q399" s="125"/>
      <c r="R399" s="125"/>
      <c r="S399" s="125"/>
      <c r="T399" s="125"/>
      <c r="U399" s="125"/>
      <c r="V399" s="125"/>
      <c r="W399" s="125"/>
      <c r="X399" s="125"/>
      <c r="Y399" s="125"/>
    </row>
    <row r="400" spans="1:25" s="126" customFormat="1" ht="36" hidden="1" customHeight="1" x14ac:dyDescent="0.25">
      <c r="A400" s="182"/>
      <c r="B400" s="242" t="s">
        <v>61</v>
      </c>
      <c r="C400" s="242"/>
      <c r="D400" s="242"/>
      <c r="E400" s="243"/>
      <c r="F400" s="149"/>
      <c r="G400" s="150"/>
      <c r="H400" s="149"/>
      <c r="I400" s="151"/>
      <c r="J400" s="125"/>
      <c r="K400" s="125"/>
      <c r="L400" s="125"/>
      <c r="M400" s="125"/>
      <c r="N400" s="125"/>
      <c r="O400" s="125"/>
      <c r="P400" s="125"/>
      <c r="Q400" s="125"/>
      <c r="R400" s="125"/>
      <c r="S400" s="125"/>
      <c r="T400" s="125"/>
      <c r="U400" s="125"/>
      <c r="V400" s="125"/>
      <c r="W400" s="125"/>
      <c r="X400" s="125"/>
      <c r="Y400" s="125"/>
    </row>
    <row r="401" spans="1:25" s="126" customFormat="1" ht="15.75" hidden="1" customHeight="1" x14ac:dyDescent="0.25">
      <c r="A401" s="182"/>
      <c r="B401" s="152"/>
      <c r="C401" s="152"/>
      <c r="D401" s="152"/>
      <c r="E401" s="152"/>
      <c r="F401" s="251"/>
      <c r="G401" s="252"/>
      <c r="H401" s="251"/>
      <c r="I401" s="253"/>
      <c r="J401" s="125"/>
      <c r="K401" s="125"/>
      <c r="L401" s="125"/>
      <c r="M401" s="125"/>
      <c r="N401" s="125"/>
      <c r="O401" s="125"/>
      <c r="P401" s="125"/>
      <c r="Q401" s="125"/>
      <c r="R401" s="125"/>
      <c r="S401" s="125"/>
      <c r="T401" s="125"/>
      <c r="U401" s="125"/>
      <c r="V401" s="125"/>
      <c r="W401" s="125"/>
      <c r="X401" s="125"/>
      <c r="Y401" s="125"/>
    </row>
    <row r="402" spans="1:25" s="126" customFormat="1" ht="13.5" hidden="1" customHeight="1" x14ac:dyDescent="0.25">
      <c r="A402" s="182"/>
      <c r="B402" s="122"/>
      <c r="C402" s="122"/>
      <c r="D402" s="122"/>
      <c r="E402" s="122"/>
      <c r="F402" s="237"/>
      <c r="G402" s="238"/>
      <c r="H402" s="149"/>
      <c r="I402" s="151"/>
      <c r="J402" s="125"/>
      <c r="K402" s="125"/>
      <c r="L402" s="125"/>
      <c r="M402" s="125"/>
      <c r="N402" s="125"/>
      <c r="O402" s="125"/>
      <c r="P402" s="125"/>
      <c r="Q402" s="125"/>
      <c r="R402" s="125"/>
      <c r="S402" s="125"/>
      <c r="T402" s="125"/>
      <c r="U402" s="125"/>
      <c r="V402" s="125"/>
      <c r="W402" s="125"/>
      <c r="X402" s="125"/>
      <c r="Y402" s="125"/>
    </row>
    <row r="403" spans="1:25" s="126" customFormat="1" ht="7.5" hidden="1" customHeight="1" x14ac:dyDescent="0.25">
      <c r="A403" s="182"/>
      <c r="B403" s="153"/>
      <c r="C403" s="153"/>
      <c r="D403" s="153"/>
      <c r="E403" s="153"/>
      <c r="F403" s="239"/>
      <c r="G403" s="240"/>
      <c r="H403" s="239"/>
      <c r="I403" s="241"/>
      <c r="J403" s="125"/>
      <c r="K403" s="125"/>
      <c r="L403" s="125"/>
      <c r="M403" s="125"/>
      <c r="N403" s="125"/>
      <c r="O403" s="125"/>
      <c r="P403" s="125"/>
      <c r="Q403" s="125"/>
      <c r="R403" s="125"/>
      <c r="S403" s="125"/>
      <c r="T403" s="125"/>
      <c r="U403" s="125"/>
      <c r="V403" s="125"/>
      <c r="W403" s="125"/>
      <c r="X403" s="125"/>
      <c r="Y403" s="125"/>
    </row>
    <row r="404" spans="1:25" ht="53.25" customHeight="1" x14ac:dyDescent="0.25">
      <c r="A404" s="154"/>
      <c r="B404" s="209" t="s">
        <v>193</v>
      </c>
      <c r="C404" s="210"/>
      <c r="D404" s="210"/>
      <c r="E404" s="210"/>
      <c r="F404" s="210"/>
      <c r="G404" s="210"/>
      <c r="H404" s="211"/>
      <c r="I404" s="155"/>
    </row>
    <row r="405" spans="1:25" ht="9" customHeight="1" x14ac:dyDescent="0.25">
      <c r="A405" s="156"/>
      <c r="B405" s="295"/>
      <c r="C405" s="295"/>
      <c r="D405" s="295"/>
      <c r="E405" s="295"/>
      <c r="F405" s="295"/>
      <c r="G405" s="295"/>
      <c r="H405" s="295"/>
      <c r="I405" s="295"/>
    </row>
    <row r="406" spans="1:25" ht="74.25" customHeight="1" x14ac:dyDescent="0.25">
      <c r="A406" s="154"/>
      <c r="B406" s="193" t="s">
        <v>194</v>
      </c>
      <c r="C406" s="193"/>
      <c r="D406" s="193"/>
      <c r="E406" s="193"/>
      <c r="F406" s="193"/>
      <c r="G406" s="193"/>
      <c r="H406" s="193"/>
      <c r="I406" s="155"/>
    </row>
    <row r="407" spans="1:25" ht="15.75" customHeight="1" x14ac:dyDescent="0.25">
      <c r="A407" s="296"/>
      <c r="B407" s="297"/>
      <c r="C407" s="297"/>
      <c r="D407" s="297"/>
      <c r="E407" s="297"/>
      <c r="F407" s="297"/>
      <c r="G407" s="297"/>
      <c r="H407" s="297"/>
      <c r="I407" s="298"/>
    </row>
    <row r="408" spans="1:25" ht="82.5" customHeight="1" x14ac:dyDescent="0.25">
      <c r="A408" s="154"/>
      <c r="B408" s="193" t="s">
        <v>213</v>
      </c>
      <c r="C408" s="193"/>
      <c r="D408" s="193"/>
      <c r="E408" s="193"/>
      <c r="F408" s="193"/>
      <c r="G408" s="193"/>
      <c r="H408" s="193"/>
      <c r="I408" s="155"/>
    </row>
    <row r="409" spans="1:25" ht="9" customHeight="1" x14ac:dyDescent="0.25">
      <c r="A409" s="156"/>
      <c r="B409" s="295"/>
      <c r="C409" s="295"/>
      <c r="D409" s="295"/>
      <c r="E409" s="295"/>
      <c r="F409" s="295"/>
      <c r="G409" s="295"/>
      <c r="H409" s="295"/>
      <c r="I409" s="295"/>
    </row>
    <row r="410" spans="1:25" ht="74.25" customHeight="1" x14ac:dyDescent="0.25">
      <c r="A410" s="154"/>
      <c r="B410" s="193" t="s">
        <v>246</v>
      </c>
      <c r="C410" s="193"/>
      <c r="D410" s="193"/>
      <c r="E410" s="193"/>
      <c r="F410" s="193"/>
      <c r="G410" s="193"/>
      <c r="H410" s="193"/>
      <c r="I410" s="155"/>
    </row>
    <row r="411" spans="1:25" s="126" customFormat="1" ht="10.5" hidden="1" customHeight="1" x14ac:dyDescent="0.25">
      <c r="A411" s="182"/>
      <c r="B411" s="138"/>
      <c r="C411" s="127"/>
      <c r="D411" s="127"/>
      <c r="E411" s="134"/>
      <c r="F411" s="129"/>
      <c r="G411" s="129"/>
      <c r="H411" s="129"/>
      <c r="I411" s="139"/>
      <c r="J411" s="125"/>
      <c r="K411" s="125"/>
      <c r="L411" s="125"/>
      <c r="M411" s="125"/>
      <c r="N411" s="125"/>
      <c r="O411" s="125"/>
      <c r="P411" s="125"/>
      <c r="Q411" s="125"/>
      <c r="R411" s="125"/>
      <c r="S411" s="125"/>
      <c r="T411" s="125"/>
      <c r="U411" s="125"/>
      <c r="V411" s="125"/>
      <c r="W411" s="125"/>
      <c r="X411" s="125"/>
      <c r="Y411" s="125"/>
    </row>
    <row r="412" spans="1:25" s="126" customFormat="1" ht="18.75" hidden="1" customHeight="1" x14ac:dyDescent="0.25">
      <c r="A412" s="182"/>
      <c r="B412" s="260" t="s">
        <v>58</v>
      </c>
      <c r="C412" s="242"/>
      <c r="D412" s="242"/>
      <c r="E412" s="242"/>
      <c r="F412" s="292"/>
      <c r="G412" s="293"/>
      <c r="H412" s="293"/>
      <c r="I412" s="294"/>
      <c r="J412" s="125"/>
      <c r="K412" s="125"/>
      <c r="L412" s="125"/>
      <c r="M412" s="125"/>
      <c r="N412" s="125"/>
      <c r="O412" s="125"/>
      <c r="P412" s="125"/>
      <c r="Q412" s="125"/>
      <c r="R412" s="125"/>
      <c r="S412" s="125"/>
      <c r="T412" s="125"/>
      <c r="U412" s="125"/>
      <c r="V412" s="125"/>
      <c r="W412" s="125"/>
      <c r="X412" s="125"/>
      <c r="Y412" s="125"/>
    </row>
    <row r="413" spans="1:25" s="126" customFormat="1" ht="10.5" hidden="1" customHeight="1" x14ac:dyDescent="0.25">
      <c r="A413" s="182"/>
      <c r="B413" s="138"/>
      <c r="C413" s="127"/>
      <c r="D413" s="127"/>
      <c r="E413" s="134"/>
      <c r="F413" s="129"/>
      <c r="G413" s="129"/>
      <c r="H413" s="129"/>
      <c r="I413" s="139"/>
      <c r="J413" s="125"/>
      <c r="K413" s="125"/>
      <c r="L413" s="125"/>
      <c r="M413" s="125"/>
      <c r="N413" s="125"/>
      <c r="O413" s="125"/>
      <c r="P413" s="125"/>
      <c r="Q413" s="125"/>
      <c r="R413" s="125"/>
      <c r="S413" s="125"/>
      <c r="T413" s="125"/>
      <c r="U413" s="125"/>
      <c r="V413" s="125"/>
      <c r="W413" s="125"/>
      <c r="X413" s="125"/>
      <c r="Y413" s="125"/>
    </row>
    <row r="414" spans="1:25" s="126" customFormat="1" ht="106.5" hidden="1" customHeight="1" x14ac:dyDescent="0.25">
      <c r="A414" s="182"/>
      <c r="B414" s="246" t="s">
        <v>204</v>
      </c>
      <c r="C414" s="247"/>
      <c r="D414" s="247"/>
      <c r="E414" s="248"/>
      <c r="F414" s="292"/>
      <c r="G414" s="293"/>
      <c r="H414" s="293"/>
      <c r="I414" s="294"/>
      <c r="J414" s="125"/>
      <c r="K414" s="125"/>
      <c r="L414" s="125"/>
      <c r="M414" s="125"/>
      <c r="N414" s="125"/>
      <c r="O414" s="125"/>
      <c r="P414" s="125"/>
      <c r="Q414" s="125"/>
      <c r="R414" s="125"/>
      <c r="S414" s="125"/>
      <c r="T414" s="125"/>
      <c r="U414" s="125"/>
      <c r="V414" s="125"/>
      <c r="W414" s="125"/>
      <c r="X414" s="125"/>
      <c r="Y414" s="125"/>
    </row>
    <row r="415" spans="1:25" s="126" customFormat="1" ht="44.25" hidden="1" customHeight="1" x14ac:dyDescent="0.25">
      <c r="A415" s="182"/>
      <c r="B415" s="260" t="s">
        <v>81</v>
      </c>
      <c r="C415" s="242"/>
      <c r="D415" s="242"/>
      <c r="E415" s="242"/>
      <c r="F415" s="292"/>
      <c r="G415" s="293"/>
      <c r="H415" s="293"/>
      <c r="I415" s="294"/>
      <c r="J415" s="125"/>
      <c r="K415" s="125"/>
      <c r="L415" s="125"/>
      <c r="M415" s="125"/>
      <c r="N415" s="125"/>
      <c r="O415" s="125"/>
      <c r="P415" s="125"/>
      <c r="Q415" s="125"/>
      <c r="R415" s="125"/>
      <c r="S415" s="125"/>
      <c r="T415" s="125"/>
      <c r="U415" s="125"/>
      <c r="V415" s="125"/>
      <c r="W415" s="125"/>
      <c r="X415" s="125"/>
      <c r="Y415" s="125"/>
    </row>
    <row r="416" spans="1:25" s="126" customFormat="1" ht="56.25" hidden="1" customHeight="1" x14ac:dyDescent="0.25">
      <c r="A416" s="182"/>
      <c r="B416" s="246" t="s">
        <v>77</v>
      </c>
      <c r="C416" s="247"/>
      <c r="D416" s="247"/>
      <c r="E416" s="248"/>
      <c r="F416" s="292"/>
      <c r="G416" s="293"/>
      <c r="H416" s="293"/>
      <c r="I416" s="294"/>
      <c r="J416" s="125"/>
      <c r="K416" s="125"/>
      <c r="L416" s="125"/>
      <c r="M416" s="125"/>
      <c r="N416" s="125"/>
      <c r="O416" s="125"/>
      <c r="P416" s="125"/>
      <c r="Q416" s="125"/>
      <c r="R416" s="125"/>
      <c r="S416" s="125"/>
      <c r="T416" s="125"/>
      <c r="U416" s="125"/>
      <c r="V416" s="125"/>
      <c r="W416" s="125"/>
      <c r="X416" s="125"/>
      <c r="Y416" s="125"/>
    </row>
    <row r="417" spans="1:25" s="126" customFormat="1" ht="11.25" hidden="1" customHeight="1" x14ac:dyDescent="0.25">
      <c r="A417" s="182"/>
      <c r="B417" s="138"/>
      <c r="C417" s="127"/>
      <c r="D417" s="127"/>
      <c r="E417" s="134"/>
      <c r="F417" s="129"/>
      <c r="G417" s="129"/>
      <c r="H417" s="129"/>
      <c r="I417" s="139"/>
      <c r="J417" s="125"/>
      <c r="K417" s="125"/>
      <c r="L417" s="125"/>
      <c r="M417" s="125"/>
      <c r="N417" s="125"/>
      <c r="O417" s="125"/>
      <c r="P417" s="125"/>
      <c r="Q417" s="125"/>
      <c r="R417" s="125"/>
      <c r="S417" s="125"/>
      <c r="T417" s="125"/>
      <c r="U417" s="125"/>
      <c r="V417" s="125"/>
      <c r="W417" s="125"/>
      <c r="X417" s="125"/>
      <c r="Y417" s="125"/>
    </row>
    <row r="418" spans="1:25" s="126" customFormat="1" ht="95.25" hidden="1" customHeight="1" x14ac:dyDescent="0.25">
      <c r="A418" s="182"/>
      <c r="B418" s="246" t="s">
        <v>205</v>
      </c>
      <c r="C418" s="247"/>
      <c r="D418" s="247"/>
      <c r="E418" s="248"/>
      <c r="F418" s="140"/>
      <c r="G418" s="141"/>
      <c r="H418" s="141"/>
      <c r="I418" s="142"/>
      <c r="J418" s="125"/>
      <c r="K418" s="125"/>
      <c r="L418" s="125"/>
      <c r="M418" s="125"/>
      <c r="N418" s="125"/>
      <c r="O418" s="125"/>
      <c r="P418" s="125"/>
      <c r="Q418" s="125"/>
      <c r="R418" s="125"/>
      <c r="S418" s="125"/>
      <c r="T418" s="125"/>
      <c r="U418" s="125"/>
      <c r="V418" s="125"/>
      <c r="W418" s="125"/>
      <c r="X418" s="125"/>
      <c r="Y418" s="125"/>
    </row>
    <row r="419" spans="1:25" s="126" customFormat="1" hidden="1" x14ac:dyDescent="0.25">
      <c r="A419" s="182"/>
      <c r="B419" s="286" t="s">
        <v>61</v>
      </c>
      <c r="C419" s="287"/>
      <c r="D419" s="287"/>
      <c r="E419" s="287"/>
      <c r="F419" s="124"/>
      <c r="G419" s="124"/>
      <c r="H419" s="124"/>
      <c r="I419" s="124"/>
      <c r="J419" s="125"/>
      <c r="K419" s="125"/>
      <c r="L419" s="125"/>
      <c r="M419" s="125"/>
      <c r="N419" s="125"/>
      <c r="O419" s="125"/>
      <c r="P419" s="125"/>
      <c r="Q419" s="125"/>
      <c r="R419" s="125"/>
      <c r="S419" s="125"/>
      <c r="T419" s="125"/>
      <c r="U419" s="125"/>
      <c r="V419" s="125"/>
      <c r="W419" s="125"/>
      <c r="X419" s="125"/>
      <c r="Y419" s="125"/>
    </row>
    <row r="420" spans="1:25" s="126" customFormat="1" ht="10.5" hidden="1" customHeight="1" x14ac:dyDescent="0.25">
      <c r="A420" s="182"/>
      <c r="B420" s="159"/>
      <c r="C420" s="152"/>
      <c r="D420" s="152"/>
      <c r="E420" s="152"/>
      <c r="F420" s="124"/>
      <c r="G420" s="124"/>
      <c r="H420" s="124"/>
      <c r="I420" s="160"/>
      <c r="J420" s="125"/>
      <c r="K420" s="125"/>
      <c r="L420" s="125"/>
      <c r="M420" s="125"/>
      <c r="N420" s="125"/>
      <c r="O420" s="125"/>
      <c r="P420" s="125"/>
      <c r="Q420" s="125"/>
      <c r="R420" s="125"/>
      <c r="S420" s="125"/>
      <c r="T420" s="125"/>
      <c r="U420" s="125"/>
      <c r="V420" s="125"/>
      <c r="W420" s="125"/>
      <c r="X420" s="125"/>
      <c r="Y420" s="125"/>
    </row>
    <row r="421" spans="1:25" s="126" customFormat="1" ht="50.25" hidden="1" customHeight="1" x14ac:dyDescent="0.25">
      <c r="A421" s="183"/>
      <c r="B421" s="288" t="s">
        <v>66</v>
      </c>
      <c r="C421" s="281"/>
      <c r="D421" s="281"/>
      <c r="E421" s="281"/>
      <c r="F421" s="244"/>
      <c r="G421" s="245"/>
      <c r="H421" s="244"/>
      <c r="I421" s="245"/>
      <c r="J421" s="125"/>
      <c r="K421" s="125"/>
      <c r="L421" s="125"/>
      <c r="M421" s="125"/>
      <c r="N421" s="125"/>
      <c r="O421" s="125"/>
      <c r="P421" s="125"/>
      <c r="Q421" s="125"/>
      <c r="R421" s="125"/>
      <c r="S421" s="125"/>
      <c r="T421" s="125"/>
      <c r="U421" s="125"/>
      <c r="V421" s="125"/>
      <c r="W421" s="125"/>
      <c r="X421" s="125"/>
      <c r="Y421" s="125"/>
    </row>
    <row r="422" spans="1:25" s="126" customFormat="1" ht="24" hidden="1" customHeight="1" x14ac:dyDescent="0.25">
      <c r="A422" s="182"/>
      <c r="B422" s="289" t="s">
        <v>80</v>
      </c>
      <c r="C422" s="290"/>
      <c r="D422" s="122"/>
      <c r="E422" s="122"/>
      <c r="F422" s="123"/>
      <c r="G422" s="124"/>
      <c r="H422" s="124"/>
      <c r="I422" s="124"/>
      <c r="J422" s="125"/>
      <c r="K422" s="125"/>
      <c r="L422" s="125"/>
      <c r="M422" s="125"/>
      <c r="N422" s="125"/>
      <c r="O422" s="125"/>
      <c r="P422" s="125"/>
      <c r="Q422" s="125"/>
      <c r="R422" s="125"/>
      <c r="S422" s="125"/>
      <c r="T422" s="125"/>
      <c r="U422" s="125"/>
      <c r="V422" s="125"/>
      <c r="W422" s="125"/>
      <c r="X422" s="125"/>
      <c r="Y422" s="125"/>
    </row>
    <row r="423" spans="1:25" s="126" customFormat="1" ht="33.75" hidden="1" customHeight="1" x14ac:dyDescent="0.25">
      <c r="A423" s="182"/>
      <c r="B423" s="291" t="s">
        <v>184</v>
      </c>
      <c r="C423" s="291"/>
      <c r="D423" s="291"/>
      <c r="E423" s="291"/>
      <c r="F423" s="291"/>
      <c r="G423" s="291"/>
      <c r="H423" s="291"/>
      <c r="I423" s="291"/>
      <c r="J423" s="125"/>
      <c r="K423" s="125"/>
      <c r="L423" s="125"/>
      <c r="M423" s="125"/>
      <c r="N423" s="125"/>
      <c r="O423" s="125"/>
      <c r="P423" s="125"/>
      <c r="Q423" s="125"/>
      <c r="R423" s="125"/>
      <c r="S423" s="125"/>
      <c r="T423" s="125"/>
      <c r="U423" s="125"/>
      <c r="V423" s="125"/>
      <c r="W423" s="125"/>
      <c r="X423" s="125"/>
      <c r="Y423" s="125"/>
    </row>
    <row r="424" spans="1:25" s="126" customFormat="1" ht="15.75" hidden="1" customHeight="1" x14ac:dyDescent="0.25">
      <c r="A424" s="182"/>
      <c r="B424" s="143"/>
      <c r="C424" s="143"/>
      <c r="D424" s="143"/>
      <c r="E424" s="143"/>
      <c r="F424" s="143"/>
      <c r="G424" s="143"/>
      <c r="H424" s="143"/>
      <c r="I424" s="143"/>
      <c r="J424" s="125"/>
      <c r="K424" s="125"/>
      <c r="L424" s="125"/>
      <c r="M424" s="125"/>
      <c r="N424" s="125"/>
      <c r="O424" s="125"/>
      <c r="P424" s="125"/>
      <c r="Q424" s="125"/>
      <c r="R424" s="125"/>
      <c r="S424" s="125"/>
      <c r="T424" s="125"/>
      <c r="U424" s="125"/>
      <c r="V424" s="125"/>
      <c r="W424" s="125"/>
      <c r="X424" s="125"/>
      <c r="Y424" s="125"/>
    </row>
    <row r="425" spans="1:25" s="126" customFormat="1" ht="38.25" hidden="1" customHeight="1" x14ac:dyDescent="0.25">
      <c r="A425" s="158"/>
      <c r="B425" s="276" t="s">
        <v>82</v>
      </c>
      <c r="C425" s="276"/>
      <c r="D425" s="276"/>
      <c r="E425" s="277"/>
      <c r="F425" s="278"/>
      <c r="G425" s="279"/>
      <c r="H425" s="278"/>
      <c r="I425" s="279"/>
      <c r="J425" s="130"/>
      <c r="K425" s="130"/>
      <c r="L425" s="130"/>
      <c r="M425" s="130"/>
      <c r="N425" s="144" t="e">
        <f>'[3]Name of Bidder'!C335</f>
        <v>#REF!</v>
      </c>
      <c r="O425" s="130"/>
      <c r="P425" s="130"/>
      <c r="Q425" s="130"/>
      <c r="R425" s="130"/>
      <c r="S425" s="130"/>
      <c r="T425" s="130"/>
      <c r="U425" s="130"/>
      <c r="V425" s="130"/>
      <c r="W425" s="130"/>
      <c r="X425" s="130"/>
      <c r="Y425" s="130"/>
    </row>
    <row r="426" spans="1:25" s="126" customFormat="1" ht="51" hidden="1" customHeight="1" x14ac:dyDescent="0.25">
      <c r="A426" s="182"/>
      <c r="B426" s="276" t="s">
        <v>206</v>
      </c>
      <c r="C426" s="276"/>
      <c r="D426" s="276"/>
      <c r="E426" s="277"/>
      <c r="F426" s="278"/>
      <c r="G426" s="279"/>
      <c r="H426" s="280">
        <v>0</v>
      </c>
      <c r="I426" s="279"/>
      <c r="J426" s="130"/>
      <c r="K426" s="130"/>
      <c r="L426" s="130"/>
      <c r="M426" s="130"/>
      <c r="N426" s="145" t="e">
        <f>'[3]Name of Bidder'!C340</f>
        <v>#REF!</v>
      </c>
      <c r="O426" s="130"/>
      <c r="P426" s="130"/>
      <c r="Q426" s="130"/>
      <c r="R426" s="130"/>
      <c r="S426" s="130"/>
      <c r="T426" s="130"/>
      <c r="U426" s="130"/>
      <c r="V426" s="130"/>
      <c r="W426" s="130"/>
      <c r="X426" s="130"/>
      <c r="Y426" s="130"/>
    </row>
    <row r="427" spans="1:25" s="126" customFormat="1" ht="44.25" hidden="1" customHeight="1" x14ac:dyDescent="0.25">
      <c r="A427" s="158">
        <v>1</v>
      </c>
      <c r="B427" s="281" t="s">
        <v>52</v>
      </c>
      <c r="C427" s="281"/>
      <c r="D427" s="281"/>
      <c r="E427" s="282"/>
      <c r="F427" s="283"/>
      <c r="G427" s="284"/>
      <c r="H427" s="285"/>
      <c r="I427" s="284"/>
      <c r="J427" s="125"/>
      <c r="K427" s="125"/>
      <c r="L427" s="125"/>
      <c r="M427" s="125"/>
      <c r="N427" s="145" t="e">
        <f>'[3]Name of Bidder'!C220</f>
        <v>#REF!</v>
      </c>
      <c r="O427" s="125"/>
      <c r="P427" s="125"/>
      <c r="Q427" s="125"/>
      <c r="R427" s="125"/>
      <c r="S427" s="125"/>
      <c r="T427" s="125"/>
      <c r="U427" s="125"/>
      <c r="V427" s="125"/>
      <c r="W427" s="125"/>
      <c r="X427" s="125"/>
      <c r="Y427" s="125"/>
    </row>
    <row r="428" spans="1:25" s="126" customFormat="1" ht="14.25" hidden="1" customHeight="1" x14ac:dyDescent="0.25">
      <c r="A428" s="181"/>
      <c r="B428" s="131"/>
      <c r="C428" s="131"/>
      <c r="D428" s="131"/>
      <c r="E428" s="131"/>
      <c r="F428" s="133"/>
      <c r="G428" s="133"/>
      <c r="H428" s="133"/>
      <c r="I428" s="133"/>
      <c r="J428" s="125"/>
      <c r="K428" s="125"/>
      <c r="L428" s="125"/>
      <c r="M428" s="125"/>
      <c r="N428" s="125"/>
      <c r="O428" s="125"/>
      <c r="P428" s="125"/>
      <c r="Q428" s="125"/>
      <c r="R428" s="125"/>
      <c r="S428" s="125"/>
      <c r="T428" s="125"/>
      <c r="U428" s="125"/>
      <c r="V428" s="125"/>
      <c r="W428" s="125"/>
      <c r="X428" s="125"/>
      <c r="Y428" s="125"/>
    </row>
    <row r="429" spans="1:25" s="126" customFormat="1" ht="36.75" hidden="1" customHeight="1" x14ac:dyDescent="0.25">
      <c r="A429" s="158">
        <v>2</v>
      </c>
      <c r="B429" s="281" t="s">
        <v>53</v>
      </c>
      <c r="C429" s="281"/>
      <c r="D429" s="281"/>
      <c r="E429" s="282"/>
      <c r="F429" s="283"/>
      <c r="G429" s="284"/>
      <c r="H429" s="285"/>
      <c r="I429" s="284"/>
      <c r="J429" s="125"/>
      <c r="K429" s="125"/>
      <c r="L429" s="125"/>
      <c r="M429" s="125"/>
      <c r="N429" s="125"/>
      <c r="O429" s="125"/>
      <c r="P429" s="125"/>
      <c r="Q429" s="125"/>
      <c r="R429" s="125"/>
      <c r="S429" s="125"/>
      <c r="T429" s="125"/>
      <c r="U429" s="125"/>
      <c r="V429" s="125"/>
      <c r="W429" s="125"/>
      <c r="X429" s="125"/>
      <c r="Y429" s="125"/>
    </row>
    <row r="430" spans="1:25" s="126" customFormat="1" ht="14.25" hidden="1" customHeight="1" x14ac:dyDescent="0.25">
      <c r="A430" s="181"/>
      <c r="B430" s="133"/>
      <c r="C430" s="133"/>
      <c r="D430" s="133"/>
      <c r="E430" s="133"/>
      <c r="F430" s="133"/>
      <c r="G430" s="133"/>
      <c r="H430" s="133"/>
      <c r="I430" s="133"/>
      <c r="J430" s="125"/>
      <c r="K430" s="125"/>
      <c r="L430" s="125"/>
      <c r="M430" s="125"/>
      <c r="N430" s="125"/>
      <c r="O430" s="125"/>
      <c r="P430" s="125"/>
      <c r="Q430" s="125"/>
      <c r="R430" s="125"/>
      <c r="S430" s="125"/>
      <c r="T430" s="125"/>
      <c r="U430" s="125"/>
      <c r="V430" s="125"/>
      <c r="W430" s="125"/>
      <c r="X430" s="125"/>
      <c r="Y430" s="125"/>
    </row>
    <row r="431" spans="1:25" s="126" customFormat="1" ht="23.25" hidden="1" customHeight="1" x14ac:dyDescent="0.25">
      <c r="A431" s="264">
        <v>3</v>
      </c>
      <c r="B431" s="266" t="e">
        <f>IF([3]Cover!D329 = "Sole Bidder", "Name and Address of the Employer/Utility for whom the Contract was executed by the firm ", " Name and Address of the Employer/Utility for whom the Contract was executed by the firm/Partner of a JV")</f>
        <v>#REF!</v>
      </c>
      <c r="C431" s="267"/>
      <c r="D431" s="267"/>
      <c r="E431" s="268"/>
      <c r="F431" s="270"/>
      <c r="G431" s="271"/>
      <c r="H431" s="272"/>
      <c r="I431" s="271"/>
      <c r="J431" s="125"/>
      <c r="K431" s="125"/>
      <c r="L431" s="125"/>
      <c r="M431" s="125"/>
      <c r="N431" s="125"/>
      <c r="O431" s="125"/>
      <c r="P431" s="125"/>
      <c r="Q431" s="125"/>
      <c r="R431" s="125"/>
      <c r="S431" s="125"/>
      <c r="T431" s="125"/>
      <c r="U431" s="125"/>
      <c r="V431" s="125"/>
      <c r="W431" s="125"/>
      <c r="X431" s="125"/>
      <c r="Y431" s="125"/>
    </row>
    <row r="432" spans="1:25" s="126" customFormat="1" ht="21" hidden="1" customHeight="1" x14ac:dyDescent="0.25">
      <c r="A432" s="265"/>
      <c r="B432" s="246"/>
      <c r="C432" s="247"/>
      <c r="D432" s="247"/>
      <c r="E432" s="269"/>
      <c r="F432" s="273"/>
      <c r="G432" s="274"/>
      <c r="H432" s="275"/>
      <c r="I432" s="274"/>
      <c r="J432" s="125"/>
      <c r="K432" s="125"/>
      <c r="L432" s="125"/>
      <c r="M432" s="125"/>
      <c r="N432" s="125"/>
      <c r="O432" s="125"/>
      <c r="P432" s="125"/>
      <c r="Q432" s="125"/>
      <c r="R432" s="125"/>
      <c r="S432" s="125"/>
      <c r="T432" s="125"/>
      <c r="U432" s="125"/>
      <c r="V432" s="125"/>
      <c r="W432" s="125"/>
      <c r="X432" s="125"/>
      <c r="Y432" s="125"/>
    </row>
    <row r="433" spans="1:25" s="126" customFormat="1" ht="20.25" hidden="1" customHeight="1" x14ac:dyDescent="0.25">
      <c r="A433" s="265"/>
      <c r="B433" s="246"/>
      <c r="C433" s="247"/>
      <c r="D433" s="247"/>
      <c r="E433" s="269"/>
      <c r="F433" s="273"/>
      <c r="G433" s="274"/>
      <c r="H433" s="275"/>
      <c r="I433" s="274"/>
      <c r="J433" s="125"/>
      <c r="K433" s="125"/>
      <c r="L433" s="125"/>
      <c r="M433" s="125"/>
      <c r="N433" s="125"/>
      <c r="O433" s="125"/>
      <c r="P433" s="125"/>
      <c r="Q433" s="125"/>
      <c r="R433" s="125"/>
      <c r="S433" s="125"/>
      <c r="T433" s="125"/>
      <c r="U433" s="125"/>
      <c r="V433" s="125"/>
      <c r="W433" s="125"/>
      <c r="X433" s="125"/>
      <c r="Y433" s="125"/>
    </row>
    <row r="434" spans="1:25" s="126" customFormat="1" ht="21" hidden="1" customHeight="1" x14ac:dyDescent="0.25">
      <c r="A434" s="265"/>
      <c r="B434" s="246"/>
      <c r="C434" s="247"/>
      <c r="D434" s="247"/>
      <c r="E434" s="269"/>
      <c r="F434" s="273"/>
      <c r="G434" s="274"/>
      <c r="H434" s="275"/>
      <c r="I434" s="274"/>
      <c r="J434" s="125"/>
      <c r="K434" s="125"/>
      <c r="L434" s="125"/>
      <c r="M434" s="125"/>
      <c r="N434" s="125"/>
      <c r="O434" s="125"/>
      <c r="P434" s="125"/>
      <c r="Q434" s="125"/>
      <c r="R434" s="125"/>
      <c r="S434" s="125"/>
      <c r="T434" s="125"/>
      <c r="U434" s="125"/>
      <c r="V434" s="125"/>
      <c r="W434" s="125"/>
      <c r="X434" s="125"/>
      <c r="Y434" s="125"/>
    </row>
    <row r="435" spans="1:25" s="126" customFormat="1" ht="24.95" hidden="1" customHeight="1" x14ac:dyDescent="0.25">
      <c r="A435" s="182"/>
      <c r="E435" s="134" t="s">
        <v>54</v>
      </c>
      <c r="F435" s="254"/>
      <c r="G435" s="255"/>
      <c r="H435" s="256"/>
      <c r="I435" s="255"/>
      <c r="J435" s="125"/>
      <c r="K435" s="125"/>
      <c r="L435" s="125"/>
      <c r="M435" s="125"/>
      <c r="N435" s="125"/>
      <c r="O435" s="125"/>
      <c r="P435" s="125"/>
      <c r="Q435" s="125"/>
      <c r="R435" s="125"/>
      <c r="S435" s="125"/>
      <c r="T435" s="125"/>
      <c r="U435" s="125"/>
      <c r="V435" s="125"/>
      <c r="W435" s="125"/>
      <c r="X435" s="125"/>
      <c r="Y435" s="125"/>
    </row>
    <row r="436" spans="1:25" s="126" customFormat="1" ht="24.95" hidden="1" customHeight="1" x14ac:dyDescent="0.25">
      <c r="A436" s="182"/>
      <c r="E436" s="134" t="s">
        <v>55</v>
      </c>
      <c r="F436" s="254"/>
      <c r="G436" s="255"/>
      <c r="H436" s="256"/>
      <c r="I436" s="255"/>
      <c r="J436" s="125"/>
      <c r="K436" s="125"/>
      <c r="L436" s="125"/>
      <c r="M436" s="125"/>
      <c r="N436" s="125"/>
      <c r="O436" s="125"/>
      <c r="P436" s="125"/>
      <c r="Q436" s="125"/>
      <c r="R436" s="125"/>
      <c r="S436" s="125"/>
      <c r="T436" s="125"/>
      <c r="U436" s="125"/>
      <c r="V436" s="125"/>
      <c r="W436" s="125"/>
      <c r="X436" s="125"/>
      <c r="Y436" s="125"/>
    </row>
    <row r="437" spans="1:25" s="126" customFormat="1" ht="24.95" hidden="1" customHeight="1" x14ac:dyDescent="0.25">
      <c r="A437" s="182"/>
      <c r="B437" s="135"/>
      <c r="C437" s="135"/>
      <c r="D437" s="135"/>
      <c r="E437" s="136" t="s">
        <v>56</v>
      </c>
      <c r="F437" s="257"/>
      <c r="G437" s="258"/>
      <c r="H437" s="259"/>
      <c r="I437" s="258"/>
      <c r="J437" s="125"/>
      <c r="K437" s="125"/>
      <c r="L437" s="125"/>
      <c r="M437" s="125"/>
      <c r="N437" s="125"/>
      <c r="O437" s="125"/>
      <c r="P437" s="125"/>
      <c r="Q437" s="125"/>
      <c r="R437" s="125"/>
      <c r="S437" s="125"/>
      <c r="T437" s="125"/>
      <c r="U437" s="125"/>
      <c r="V437" s="125"/>
      <c r="W437" s="125"/>
      <c r="X437" s="125"/>
      <c r="Y437" s="125"/>
    </row>
    <row r="438" spans="1:25" s="126" customFormat="1" ht="20.25" hidden="1" customHeight="1" x14ac:dyDescent="0.25">
      <c r="A438" s="182"/>
      <c r="B438" s="127"/>
      <c r="C438" s="127"/>
      <c r="D438" s="127"/>
      <c r="E438" s="134"/>
      <c r="F438" s="129"/>
      <c r="G438" s="129"/>
      <c r="H438" s="129"/>
      <c r="I438" s="129"/>
      <c r="J438" s="125"/>
      <c r="K438" s="125"/>
      <c r="L438" s="125"/>
      <c r="M438" s="125"/>
      <c r="N438" s="125"/>
      <c r="O438" s="125"/>
      <c r="P438" s="125"/>
      <c r="Q438" s="125"/>
      <c r="R438" s="125"/>
      <c r="S438" s="125"/>
      <c r="T438" s="125"/>
      <c r="U438" s="125"/>
      <c r="V438" s="125"/>
      <c r="W438" s="125"/>
      <c r="X438" s="125"/>
      <c r="Y438" s="125"/>
    </row>
    <row r="439" spans="1:25" s="126" customFormat="1" ht="41.25" hidden="1" customHeight="1" x14ac:dyDescent="0.25">
      <c r="A439" s="182" t="s">
        <v>57</v>
      </c>
      <c r="B439" s="260" t="s">
        <v>177</v>
      </c>
      <c r="C439" s="242"/>
      <c r="D439" s="242"/>
      <c r="E439" s="242"/>
      <c r="I439" s="137"/>
      <c r="J439" s="125"/>
      <c r="K439" s="125"/>
      <c r="L439" s="125"/>
      <c r="M439" s="125"/>
      <c r="N439" s="125"/>
      <c r="O439" s="125"/>
      <c r="P439" s="125"/>
      <c r="Q439" s="125"/>
      <c r="R439" s="125"/>
      <c r="S439" s="125"/>
      <c r="T439" s="125"/>
      <c r="U439" s="125"/>
      <c r="V439" s="125"/>
      <c r="W439" s="125"/>
      <c r="X439" s="125"/>
      <c r="Y439" s="125"/>
    </row>
    <row r="440" spans="1:25" s="126" customFormat="1" ht="42" hidden="1" customHeight="1" x14ac:dyDescent="0.25">
      <c r="A440" s="182"/>
      <c r="B440" s="261" t="s">
        <v>207</v>
      </c>
      <c r="C440" s="262"/>
      <c r="D440" s="262"/>
      <c r="E440" s="263"/>
      <c r="F440" s="244"/>
      <c r="G440" s="245"/>
      <c r="H440" s="244"/>
      <c r="I440" s="245"/>
      <c r="J440" s="125"/>
      <c r="K440" s="125"/>
      <c r="L440" s="125"/>
      <c r="M440" s="125"/>
      <c r="N440" s="125"/>
      <c r="O440" s="125"/>
      <c r="P440" s="125"/>
      <c r="Q440" s="125"/>
      <c r="R440" s="125"/>
      <c r="S440" s="125"/>
      <c r="T440" s="125"/>
      <c r="U440" s="125"/>
      <c r="V440" s="125"/>
      <c r="W440" s="125"/>
      <c r="X440" s="125"/>
      <c r="Y440" s="125"/>
    </row>
    <row r="441" spans="1:25" s="126" customFormat="1" ht="13.5" hidden="1" customHeight="1" x14ac:dyDescent="0.25">
      <c r="A441" s="182"/>
      <c r="B441" s="127"/>
      <c r="C441" s="127"/>
      <c r="D441" s="127"/>
      <c r="E441" s="134"/>
      <c r="F441" s="129"/>
      <c r="G441" s="129"/>
      <c r="H441" s="129"/>
      <c r="I441" s="139"/>
      <c r="J441" s="125"/>
      <c r="K441" s="125"/>
      <c r="L441" s="125"/>
      <c r="M441" s="125"/>
      <c r="N441" s="125"/>
      <c r="O441" s="125"/>
      <c r="P441" s="125"/>
      <c r="Q441" s="125"/>
      <c r="R441" s="125"/>
      <c r="S441" s="125"/>
      <c r="T441" s="125"/>
      <c r="U441" s="125"/>
      <c r="V441" s="125"/>
      <c r="W441" s="125"/>
      <c r="X441" s="125"/>
      <c r="Y441" s="125"/>
    </row>
    <row r="442" spans="1:25" s="126" customFormat="1" ht="10.5" hidden="1" customHeight="1" x14ac:dyDescent="0.25">
      <c r="A442" s="182"/>
      <c r="B442" s="127"/>
      <c r="C442" s="127"/>
      <c r="D442" s="127"/>
      <c r="E442" s="134"/>
      <c r="F442" s="129"/>
      <c r="G442" s="129"/>
      <c r="H442" s="129"/>
      <c r="I442" s="139"/>
      <c r="J442" s="125"/>
      <c r="K442" s="125"/>
      <c r="L442" s="125"/>
      <c r="M442" s="125"/>
      <c r="N442" s="125"/>
      <c r="O442" s="125"/>
      <c r="P442" s="125"/>
      <c r="Q442" s="125"/>
      <c r="R442" s="125"/>
      <c r="S442" s="125"/>
      <c r="T442" s="125"/>
      <c r="U442" s="125"/>
      <c r="V442" s="125"/>
      <c r="W442" s="125"/>
      <c r="X442" s="125"/>
      <c r="Y442" s="125"/>
    </row>
    <row r="443" spans="1:25" s="126" customFormat="1" ht="24.95" hidden="1" customHeight="1" x14ac:dyDescent="0.25">
      <c r="A443" s="182"/>
      <c r="B443" s="242" t="s">
        <v>58</v>
      </c>
      <c r="C443" s="242"/>
      <c r="D443" s="242"/>
      <c r="E443" s="243"/>
      <c r="F443" s="244"/>
      <c r="G443" s="245"/>
      <c r="H443" s="244"/>
      <c r="I443" s="245"/>
      <c r="J443" s="125"/>
      <c r="K443" s="125"/>
      <c r="L443" s="125"/>
      <c r="M443" s="125"/>
      <c r="N443" s="125"/>
      <c r="O443" s="125"/>
      <c r="P443" s="125"/>
      <c r="Q443" s="125"/>
      <c r="R443" s="125"/>
      <c r="S443" s="125"/>
      <c r="T443" s="125"/>
      <c r="U443" s="125"/>
      <c r="V443" s="125"/>
      <c r="W443" s="125"/>
      <c r="X443" s="125"/>
      <c r="Y443" s="125"/>
    </row>
    <row r="444" spans="1:25" s="126" customFormat="1" ht="11.25" hidden="1" customHeight="1" x14ac:dyDescent="0.25">
      <c r="A444" s="182"/>
      <c r="B444" s="127"/>
      <c r="C444" s="127"/>
      <c r="D444" s="127"/>
      <c r="E444" s="134"/>
      <c r="F444" s="129"/>
      <c r="G444" s="129"/>
      <c r="H444" s="129"/>
      <c r="I444" s="139"/>
      <c r="J444" s="125"/>
      <c r="K444" s="125"/>
      <c r="L444" s="125"/>
      <c r="M444" s="125"/>
      <c r="N444" s="125"/>
      <c r="O444" s="125"/>
      <c r="P444" s="125"/>
      <c r="Q444" s="125"/>
      <c r="R444" s="125"/>
      <c r="S444" s="125"/>
      <c r="T444" s="125"/>
      <c r="U444" s="125"/>
      <c r="V444" s="125"/>
      <c r="W444" s="125"/>
      <c r="X444" s="125"/>
      <c r="Y444" s="125"/>
    </row>
    <row r="445" spans="1:25" s="126" customFormat="1" ht="86.25" hidden="1" customHeight="1" x14ac:dyDescent="0.25">
      <c r="A445" s="182" t="s">
        <v>59</v>
      </c>
      <c r="B445" s="246" t="s">
        <v>178</v>
      </c>
      <c r="C445" s="247"/>
      <c r="D445" s="247"/>
      <c r="E445" s="248"/>
      <c r="F445" s="244"/>
      <c r="G445" s="245"/>
      <c r="H445" s="244"/>
      <c r="I445" s="245"/>
      <c r="J445" s="125"/>
      <c r="K445" s="125"/>
      <c r="L445" s="125"/>
      <c r="M445" s="125"/>
      <c r="N445" s="125"/>
      <c r="O445" s="125"/>
      <c r="P445" s="125"/>
      <c r="Q445" s="125"/>
      <c r="R445" s="125"/>
      <c r="S445" s="125"/>
      <c r="T445" s="125"/>
      <c r="U445" s="125"/>
      <c r="V445" s="125"/>
      <c r="W445" s="125"/>
      <c r="X445" s="125"/>
      <c r="Y445" s="125"/>
    </row>
    <row r="446" spans="1:25" s="126" customFormat="1" ht="11.25" hidden="1" customHeight="1" x14ac:dyDescent="0.25">
      <c r="A446" s="182"/>
      <c r="B446" s="127"/>
      <c r="C446" s="127"/>
      <c r="D446" s="127"/>
      <c r="E446" s="134"/>
      <c r="F446" s="129"/>
      <c r="G446" s="129"/>
      <c r="H446" s="129"/>
      <c r="I446" s="139"/>
      <c r="J446" s="125"/>
      <c r="K446" s="125"/>
      <c r="L446" s="125"/>
      <c r="M446" s="125"/>
      <c r="N446" s="125"/>
      <c r="O446" s="125"/>
      <c r="P446" s="125"/>
      <c r="Q446" s="125"/>
      <c r="R446" s="125"/>
      <c r="S446" s="125"/>
      <c r="T446" s="125"/>
      <c r="U446" s="125"/>
      <c r="V446" s="125"/>
      <c r="W446" s="125"/>
      <c r="X446" s="125"/>
      <c r="Y446" s="125"/>
    </row>
    <row r="447" spans="1:25" s="126" customFormat="1" ht="36" hidden="1" customHeight="1" x14ac:dyDescent="0.25">
      <c r="A447" s="182"/>
      <c r="B447" s="249" t="s">
        <v>79</v>
      </c>
      <c r="C447" s="249"/>
      <c r="D447" s="249"/>
      <c r="E447" s="250"/>
      <c r="F447" s="146"/>
      <c r="G447" s="147"/>
      <c r="H447" s="146"/>
      <c r="I447" s="148"/>
      <c r="J447" s="125"/>
      <c r="K447" s="125"/>
      <c r="L447" s="125"/>
      <c r="M447" s="125"/>
      <c r="N447" s="125"/>
      <c r="O447" s="125"/>
      <c r="P447" s="125"/>
      <c r="Q447" s="125"/>
      <c r="R447" s="125"/>
      <c r="S447" s="125"/>
      <c r="T447" s="125"/>
      <c r="U447" s="125"/>
      <c r="V447" s="125"/>
      <c r="W447" s="125"/>
      <c r="X447" s="125"/>
      <c r="Y447" s="125"/>
    </row>
    <row r="448" spans="1:25" s="126" customFormat="1" ht="36" hidden="1" customHeight="1" x14ac:dyDescent="0.25">
      <c r="A448" s="182"/>
      <c r="B448" s="242" t="s">
        <v>61</v>
      </c>
      <c r="C448" s="242"/>
      <c r="D448" s="242"/>
      <c r="E448" s="243"/>
      <c r="F448" s="149"/>
      <c r="G448" s="150"/>
      <c r="H448" s="149"/>
      <c r="I448" s="151"/>
      <c r="J448" s="125"/>
      <c r="K448" s="125"/>
      <c r="L448" s="125"/>
      <c r="M448" s="125"/>
      <c r="N448" s="125"/>
      <c r="O448" s="125"/>
      <c r="P448" s="125"/>
      <c r="Q448" s="125"/>
      <c r="R448" s="125"/>
      <c r="S448" s="125"/>
      <c r="T448" s="125"/>
      <c r="U448" s="125"/>
      <c r="V448" s="125"/>
      <c r="W448" s="125"/>
      <c r="X448" s="125"/>
      <c r="Y448" s="125"/>
    </row>
    <row r="449" spans="1:25" s="126" customFormat="1" ht="15.75" hidden="1" customHeight="1" x14ac:dyDescent="0.25">
      <c r="A449" s="182"/>
      <c r="B449" s="152"/>
      <c r="C449" s="152"/>
      <c r="D449" s="152"/>
      <c r="E449" s="152"/>
      <c r="F449" s="251"/>
      <c r="G449" s="252"/>
      <c r="H449" s="251"/>
      <c r="I449" s="253"/>
      <c r="J449" s="125"/>
      <c r="K449" s="125"/>
      <c r="L449" s="125"/>
      <c r="M449" s="125"/>
      <c r="N449" s="125"/>
      <c r="O449" s="125"/>
      <c r="P449" s="125"/>
      <c r="Q449" s="125"/>
      <c r="R449" s="125"/>
      <c r="S449" s="125"/>
      <c r="T449" s="125"/>
      <c r="U449" s="125"/>
      <c r="V449" s="125"/>
      <c r="W449" s="125"/>
      <c r="X449" s="125"/>
      <c r="Y449" s="125"/>
    </row>
    <row r="450" spans="1:25" s="126" customFormat="1" ht="13.5" hidden="1" customHeight="1" x14ac:dyDescent="0.25">
      <c r="A450" s="182"/>
      <c r="B450" s="122"/>
      <c r="C450" s="122"/>
      <c r="D450" s="122"/>
      <c r="E450" s="122"/>
      <c r="F450" s="237"/>
      <c r="G450" s="238"/>
      <c r="H450" s="149"/>
      <c r="I450" s="151"/>
      <c r="J450" s="125"/>
      <c r="K450" s="125"/>
      <c r="L450" s="125"/>
      <c r="M450" s="125"/>
      <c r="N450" s="125"/>
      <c r="O450" s="125"/>
      <c r="P450" s="125"/>
      <c r="Q450" s="125"/>
      <c r="R450" s="125"/>
      <c r="S450" s="125"/>
      <c r="T450" s="125"/>
      <c r="U450" s="125"/>
      <c r="V450" s="125"/>
      <c r="W450" s="125"/>
      <c r="X450" s="125"/>
      <c r="Y450" s="125"/>
    </row>
    <row r="451" spans="1:25" s="126" customFormat="1" ht="7.5" hidden="1" customHeight="1" x14ac:dyDescent="0.25">
      <c r="A451" s="182"/>
      <c r="B451" s="153"/>
      <c r="C451" s="153"/>
      <c r="D451" s="153"/>
      <c r="E451" s="153"/>
      <c r="F451" s="239"/>
      <c r="G451" s="240"/>
      <c r="H451" s="239"/>
      <c r="I451" s="241"/>
      <c r="J451" s="125"/>
      <c r="K451" s="125"/>
      <c r="L451" s="125"/>
      <c r="M451" s="125"/>
      <c r="N451" s="125"/>
      <c r="O451" s="125"/>
      <c r="P451" s="125"/>
      <c r="Q451" s="125"/>
      <c r="R451" s="125"/>
      <c r="S451" s="125"/>
      <c r="T451" s="125"/>
      <c r="U451" s="125"/>
      <c r="V451" s="125"/>
      <c r="W451" s="125"/>
      <c r="X451" s="125"/>
      <c r="Y451" s="125"/>
    </row>
    <row r="452" spans="1:25" s="126" customFormat="1" ht="111" hidden="1" customHeight="1" x14ac:dyDescent="0.25">
      <c r="A452" s="183"/>
      <c r="B452" s="199" t="s">
        <v>208</v>
      </c>
      <c r="C452" s="199"/>
      <c r="D452" s="199"/>
      <c r="E452" s="199"/>
      <c r="F452" s="235"/>
      <c r="G452" s="235"/>
      <c r="H452" s="235"/>
      <c r="I452" s="235"/>
      <c r="J452" s="125"/>
      <c r="K452" s="125"/>
      <c r="L452" s="125"/>
      <c r="M452" s="125"/>
      <c r="N452" s="125"/>
      <c r="O452" s="125"/>
      <c r="P452" s="125"/>
      <c r="Q452" s="125"/>
      <c r="R452" s="125"/>
      <c r="S452" s="125"/>
      <c r="T452" s="125"/>
      <c r="U452" s="125"/>
      <c r="V452" s="125"/>
      <c r="W452" s="125"/>
      <c r="X452" s="125"/>
      <c r="Y452" s="125"/>
    </row>
    <row r="453" spans="1:25" s="126" customFormat="1" ht="147.75" hidden="1" customHeight="1" x14ac:dyDescent="0.25">
      <c r="A453" s="183"/>
      <c r="B453" s="199" t="s">
        <v>185</v>
      </c>
      <c r="C453" s="199"/>
      <c r="D453" s="199"/>
      <c r="E453" s="199"/>
      <c r="F453" s="235"/>
      <c r="G453" s="235"/>
      <c r="H453" s="235"/>
      <c r="I453" s="235"/>
      <c r="J453" s="125"/>
      <c r="K453" s="125"/>
      <c r="L453" s="125"/>
      <c r="M453" s="125"/>
      <c r="N453" s="125"/>
      <c r="O453" s="125"/>
      <c r="P453" s="125"/>
      <c r="Q453" s="125"/>
      <c r="R453" s="125"/>
      <c r="S453" s="125"/>
      <c r="T453" s="125"/>
      <c r="U453" s="125"/>
      <c r="V453" s="125"/>
      <c r="W453" s="125"/>
      <c r="X453" s="125"/>
      <c r="Y453" s="125"/>
    </row>
    <row r="454" spans="1:25" s="126" customFormat="1" ht="132" hidden="1" customHeight="1" x14ac:dyDescent="0.25">
      <c r="A454" s="183"/>
      <c r="B454" s="199" t="s">
        <v>209</v>
      </c>
      <c r="C454" s="199"/>
      <c r="D454" s="199"/>
      <c r="E454" s="199"/>
      <c r="F454" s="235"/>
      <c r="G454" s="235"/>
      <c r="H454" s="235"/>
      <c r="I454" s="235"/>
      <c r="J454" s="125"/>
      <c r="K454" s="125"/>
      <c r="L454" s="125"/>
      <c r="M454" s="125"/>
      <c r="N454" s="125"/>
      <c r="O454" s="125"/>
      <c r="P454" s="125"/>
      <c r="Q454" s="125"/>
      <c r="R454" s="125"/>
      <c r="S454" s="125"/>
      <c r="T454" s="125"/>
      <c r="U454" s="125"/>
      <c r="V454" s="125"/>
      <c r="W454" s="125"/>
      <c r="X454" s="125"/>
      <c r="Y454" s="125"/>
    </row>
    <row r="455" spans="1:25" s="126" customFormat="1" ht="36.75" hidden="1" customHeight="1" x14ac:dyDescent="0.25">
      <c r="A455" s="183"/>
      <c r="B455" s="199" t="s">
        <v>66</v>
      </c>
      <c r="C455" s="199"/>
      <c r="D455" s="199"/>
      <c r="E455" s="199"/>
      <c r="F455" s="235"/>
      <c r="G455" s="235"/>
      <c r="H455" s="235"/>
      <c r="I455" s="235"/>
      <c r="J455" s="125"/>
      <c r="K455" s="125"/>
      <c r="L455" s="125"/>
      <c r="M455" s="125"/>
      <c r="N455" s="125"/>
      <c r="O455" s="125"/>
      <c r="P455" s="125"/>
      <c r="Q455" s="125"/>
      <c r="R455" s="125"/>
      <c r="S455" s="125"/>
      <c r="T455" s="125"/>
      <c r="U455" s="125"/>
      <c r="V455" s="125"/>
      <c r="W455" s="125"/>
      <c r="X455" s="125"/>
      <c r="Y455" s="125"/>
    </row>
    <row r="456" spans="1:25" s="126" customFormat="1" ht="36.75" customHeight="1" x14ac:dyDescent="0.25">
      <c r="A456" s="130"/>
      <c r="B456" s="161"/>
      <c r="C456" s="161"/>
      <c r="D456" s="162"/>
      <c r="E456" s="162"/>
      <c r="F456" s="163"/>
      <c r="G456" s="163"/>
      <c r="H456" s="163"/>
      <c r="I456" s="163"/>
      <c r="J456" s="125"/>
      <c r="K456" s="125"/>
      <c r="L456" s="125"/>
      <c r="M456" s="125"/>
      <c r="N456" s="125"/>
      <c r="O456" s="125"/>
      <c r="P456" s="125"/>
      <c r="Q456" s="125"/>
      <c r="R456" s="125"/>
      <c r="S456" s="125"/>
      <c r="T456" s="125"/>
      <c r="U456" s="125"/>
      <c r="V456" s="125"/>
      <c r="W456" s="125"/>
      <c r="X456" s="125"/>
      <c r="Y456" s="125"/>
    </row>
    <row r="457" spans="1:25" ht="24.6" customHeight="1" x14ac:dyDescent="0.25">
      <c r="A457" s="32"/>
      <c r="B457" s="204" t="s">
        <v>186</v>
      </c>
      <c r="C457" s="205"/>
      <c r="D457" s="48"/>
      <c r="E457" s="53"/>
      <c r="F457" s="54"/>
      <c r="G457" s="54"/>
      <c r="H457" s="54"/>
      <c r="I457" s="4"/>
      <c r="J457" s="4"/>
      <c r="K457" s="4"/>
      <c r="L457" s="4"/>
      <c r="M457" s="4"/>
      <c r="N457" s="4"/>
      <c r="O457" s="4"/>
      <c r="P457" s="4"/>
      <c r="Q457" s="4"/>
      <c r="R457" s="4"/>
      <c r="S457" s="4"/>
      <c r="T457" s="4"/>
      <c r="U457" s="4"/>
      <c r="V457" s="4"/>
      <c r="W457" s="4"/>
      <c r="X457" s="4"/>
    </row>
    <row r="458" spans="1:25" ht="36.75" customHeight="1" x14ac:dyDescent="0.25">
      <c r="A458" s="32"/>
      <c r="B458" s="206" t="s">
        <v>160</v>
      </c>
      <c r="C458" s="206"/>
      <c r="D458" s="206"/>
      <c r="E458" s="206"/>
      <c r="F458" s="206"/>
      <c r="G458" s="206"/>
      <c r="H458" s="206"/>
      <c r="I458" s="4"/>
      <c r="J458" s="4"/>
      <c r="K458" s="4"/>
      <c r="L458" s="4"/>
      <c r="M458" s="4"/>
      <c r="N458" s="4"/>
      <c r="O458" s="4"/>
      <c r="P458" s="4"/>
      <c r="Q458" s="4"/>
      <c r="R458" s="4"/>
      <c r="S458" s="4"/>
      <c r="T458" s="4"/>
      <c r="U458" s="4"/>
      <c r="V458" s="4"/>
      <c r="W458" s="4"/>
      <c r="X458" s="4"/>
    </row>
    <row r="459" spans="1:25" ht="36.75" customHeight="1" x14ac:dyDescent="0.25">
      <c r="A459" s="178"/>
      <c r="B459" s="207" t="s">
        <v>154</v>
      </c>
      <c r="C459" s="207"/>
      <c r="D459" s="207"/>
      <c r="E459" s="236"/>
      <c r="F459" s="236"/>
      <c r="G459" s="236"/>
      <c r="H459" s="236"/>
      <c r="I459" s="4"/>
      <c r="J459" s="4"/>
      <c r="K459" s="4"/>
      <c r="L459" s="4"/>
      <c r="M459" s="4"/>
      <c r="N459" s="4"/>
      <c r="O459" s="4"/>
      <c r="P459" s="4"/>
      <c r="Q459" s="4"/>
      <c r="R459" s="4"/>
      <c r="S459" s="4"/>
      <c r="T459" s="4"/>
      <c r="U459" s="4"/>
      <c r="V459" s="4"/>
      <c r="W459" s="4"/>
      <c r="X459" s="4"/>
    </row>
    <row r="460" spans="1:25" ht="34.9" customHeight="1" x14ac:dyDescent="0.25">
      <c r="A460" s="178">
        <v>1</v>
      </c>
      <c r="B460" s="210" t="s">
        <v>52</v>
      </c>
      <c r="C460" s="210"/>
      <c r="D460" s="210"/>
      <c r="E460" s="208"/>
      <c r="F460" s="208"/>
      <c r="G460" s="208"/>
      <c r="H460" s="208"/>
      <c r="I460" s="4"/>
      <c r="J460" s="4"/>
      <c r="K460" s="4"/>
      <c r="L460" s="4"/>
      <c r="M460" s="4"/>
      <c r="N460" s="4"/>
      <c r="O460" s="4"/>
      <c r="P460" s="4"/>
      <c r="Q460" s="4"/>
      <c r="R460" s="4"/>
      <c r="S460" s="4"/>
      <c r="T460" s="4"/>
      <c r="U460" s="4"/>
      <c r="V460" s="4"/>
      <c r="W460" s="4"/>
      <c r="X460" s="4"/>
    </row>
    <row r="461" spans="1:25" ht="4.1500000000000004" hidden="1" customHeight="1" x14ac:dyDescent="0.25">
      <c r="A461" s="168"/>
      <c r="B461" s="35"/>
      <c r="C461" s="35"/>
      <c r="D461" s="35"/>
      <c r="E461" s="164"/>
      <c r="F461" s="164"/>
      <c r="G461" s="164"/>
      <c r="H461" s="164"/>
      <c r="I461" s="4"/>
      <c r="J461" s="4"/>
      <c r="K461" s="4"/>
      <c r="L461" s="4"/>
      <c r="M461" s="4"/>
      <c r="N461" s="4"/>
      <c r="O461" s="4"/>
      <c r="P461" s="4"/>
      <c r="Q461" s="4"/>
      <c r="R461" s="4"/>
      <c r="S461" s="4"/>
      <c r="T461" s="4"/>
      <c r="U461" s="4"/>
      <c r="V461" s="4"/>
      <c r="W461" s="4"/>
      <c r="X461" s="4"/>
    </row>
    <row r="462" spans="1:25" ht="36.75" customHeight="1" x14ac:dyDescent="0.25">
      <c r="A462" s="178">
        <v>2</v>
      </c>
      <c r="B462" s="210" t="s">
        <v>159</v>
      </c>
      <c r="C462" s="210"/>
      <c r="D462" s="210"/>
      <c r="E462" s="190"/>
      <c r="F462" s="191"/>
      <c r="G462" s="191"/>
      <c r="H462" s="192"/>
      <c r="I462" s="4"/>
      <c r="J462" s="4"/>
      <c r="K462" s="4"/>
      <c r="L462" s="4"/>
      <c r="M462" s="4"/>
      <c r="N462" s="4"/>
      <c r="O462" s="4"/>
      <c r="P462" s="4"/>
      <c r="Q462" s="4"/>
      <c r="R462" s="4"/>
      <c r="S462" s="4"/>
      <c r="T462" s="4"/>
      <c r="U462" s="4"/>
      <c r="V462" s="4"/>
      <c r="W462" s="4"/>
      <c r="X462" s="4"/>
    </row>
    <row r="463" spans="1:25" ht="36.75" customHeight="1" x14ac:dyDescent="0.25">
      <c r="A463" s="232">
        <v>3</v>
      </c>
      <c r="B463" s="234" t="s">
        <v>162</v>
      </c>
      <c r="C463" s="234"/>
      <c r="D463" s="234"/>
      <c r="E463" s="208"/>
      <c r="F463" s="208"/>
      <c r="G463" s="208"/>
      <c r="H463" s="208"/>
      <c r="I463" s="4"/>
      <c r="J463" s="4"/>
      <c r="K463" s="4"/>
      <c r="L463" s="4"/>
      <c r="M463" s="4"/>
      <c r="N463" s="4"/>
      <c r="O463" s="4"/>
      <c r="P463" s="4"/>
      <c r="Q463" s="4"/>
      <c r="R463" s="4"/>
      <c r="S463" s="4"/>
      <c r="T463" s="4"/>
      <c r="U463" s="4"/>
      <c r="V463" s="4"/>
      <c r="W463" s="4"/>
      <c r="X463" s="4"/>
    </row>
    <row r="464" spans="1:25" ht="36.75" customHeight="1" x14ac:dyDescent="0.25">
      <c r="A464" s="233"/>
      <c r="B464" s="195"/>
      <c r="C464" s="195"/>
      <c r="D464" s="195"/>
      <c r="E464" s="208"/>
      <c r="F464" s="208"/>
      <c r="G464" s="208"/>
      <c r="H464" s="208"/>
      <c r="I464" s="4"/>
      <c r="J464" s="4"/>
      <c r="K464" s="4"/>
      <c r="L464" s="4"/>
      <c r="M464" s="4"/>
      <c r="N464" s="4"/>
      <c r="O464" s="4"/>
      <c r="P464" s="4"/>
      <c r="Q464" s="4"/>
      <c r="R464" s="4"/>
      <c r="S464" s="4"/>
      <c r="T464" s="4"/>
      <c r="U464" s="4"/>
      <c r="V464" s="4"/>
      <c r="W464" s="4"/>
      <c r="X464" s="4"/>
    </row>
    <row r="465" spans="1:24" ht="9" customHeight="1" x14ac:dyDescent="0.25">
      <c r="A465" s="233"/>
      <c r="B465" s="195"/>
      <c r="C465" s="195"/>
      <c r="D465" s="195"/>
      <c r="E465" s="208"/>
      <c r="F465" s="208"/>
      <c r="G465" s="208"/>
      <c r="H465" s="208"/>
      <c r="I465" s="4"/>
      <c r="J465" s="4"/>
      <c r="K465" s="4"/>
      <c r="L465" s="4"/>
      <c r="M465" s="4"/>
      <c r="N465" s="4"/>
      <c r="O465" s="4"/>
      <c r="P465" s="4"/>
      <c r="Q465" s="4"/>
      <c r="R465" s="4"/>
      <c r="S465" s="4"/>
      <c r="T465" s="4"/>
      <c r="U465" s="4"/>
      <c r="V465" s="4"/>
      <c r="W465" s="4"/>
      <c r="X465" s="4"/>
    </row>
    <row r="466" spans="1:24" ht="36.6" hidden="1" customHeight="1" x14ac:dyDescent="0.25">
      <c r="A466" s="233"/>
      <c r="B466" s="195"/>
      <c r="C466" s="195"/>
      <c r="D466" s="195"/>
      <c r="E466" s="208"/>
      <c r="F466" s="208"/>
      <c r="G466" s="208"/>
      <c r="H466" s="208"/>
      <c r="I466" s="4"/>
      <c r="J466" s="4"/>
      <c r="K466" s="4"/>
      <c r="L466" s="4"/>
      <c r="M466" s="4"/>
      <c r="N466" s="4"/>
      <c r="O466" s="4"/>
      <c r="P466" s="4"/>
      <c r="Q466" s="4"/>
      <c r="R466" s="4"/>
      <c r="S466" s="4"/>
      <c r="T466" s="4"/>
      <c r="U466" s="4"/>
      <c r="V466" s="4"/>
      <c r="W466" s="4"/>
      <c r="X466" s="4"/>
    </row>
    <row r="467" spans="1:24" ht="36.75" customHeight="1" x14ac:dyDescent="0.25">
      <c r="A467" s="179"/>
      <c r="D467" s="37" t="s">
        <v>54</v>
      </c>
      <c r="E467" s="190"/>
      <c r="F467" s="191"/>
      <c r="G467" s="191"/>
      <c r="H467" s="192"/>
      <c r="I467" s="4"/>
      <c r="J467" s="4"/>
      <c r="K467" s="4"/>
      <c r="L467" s="4"/>
      <c r="M467" s="4"/>
      <c r="N467" s="4"/>
      <c r="O467" s="4"/>
      <c r="P467" s="4"/>
      <c r="Q467" s="4"/>
      <c r="R467" s="4"/>
      <c r="S467" s="4"/>
      <c r="T467" s="4"/>
      <c r="U467" s="4"/>
      <c r="V467" s="4"/>
      <c r="W467" s="4"/>
      <c r="X467" s="4"/>
    </row>
    <row r="468" spans="1:24" ht="36.75" customHeight="1" x14ac:dyDescent="0.25">
      <c r="A468" s="179"/>
      <c r="D468" s="37" t="s">
        <v>55</v>
      </c>
      <c r="E468" s="190"/>
      <c r="F468" s="191"/>
      <c r="G468" s="191"/>
      <c r="H468" s="192"/>
      <c r="I468" s="4"/>
      <c r="J468" s="4"/>
      <c r="K468" s="4"/>
      <c r="L468" s="4"/>
      <c r="M468" s="4"/>
      <c r="N468" s="4"/>
      <c r="O468" s="4"/>
      <c r="P468" s="4"/>
      <c r="Q468" s="4"/>
      <c r="R468" s="4"/>
      <c r="S468" s="4"/>
      <c r="T468" s="4"/>
      <c r="U468" s="4"/>
      <c r="V468" s="4"/>
      <c r="W468" s="4"/>
      <c r="X468" s="4"/>
    </row>
    <row r="469" spans="1:24" ht="36.75" customHeight="1" x14ac:dyDescent="0.25">
      <c r="A469" s="179"/>
      <c r="B469" s="38"/>
      <c r="C469" s="38"/>
      <c r="D469" s="39" t="s">
        <v>56</v>
      </c>
      <c r="E469" s="208"/>
      <c r="F469" s="208"/>
      <c r="G469" s="208"/>
      <c r="H469" s="208"/>
      <c r="I469" s="4"/>
      <c r="J469" s="4"/>
      <c r="K469" s="4"/>
      <c r="L469" s="4"/>
      <c r="M469" s="4"/>
      <c r="N469" s="4"/>
      <c r="O469" s="4"/>
      <c r="P469" s="4"/>
      <c r="Q469" s="4"/>
      <c r="R469" s="4"/>
      <c r="S469" s="4"/>
      <c r="T469" s="4"/>
      <c r="U469" s="4"/>
      <c r="V469" s="4"/>
      <c r="W469" s="4"/>
      <c r="X469" s="4"/>
    </row>
    <row r="470" spans="1:24" ht="36.75" customHeight="1" x14ac:dyDescent="0.25">
      <c r="A470" s="179"/>
      <c r="B470" s="8"/>
      <c r="C470" s="8"/>
      <c r="D470" s="37"/>
      <c r="E470" s="37"/>
      <c r="F470" s="37"/>
      <c r="G470" s="37"/>
      <c r="H470" s="37"/>
      <c r="I470" s="4"/>
      <c r="J470" s="4"/>
      <c r="K470" s="4"/>
      <c r="L470" s="4"/>
      <c r="M470" s="4"/>
      <c r="N470" s="4"/>
      <c r="O470" s="4"/>
      <c r="P470" s="4"/>
      <c r="Q470" s="4"/>
      <c r="R470" s="4"/>
      <c r="S470" s="4"/>
      <c r="T470" s="4"/>
      <c r="U470" s="4"/>
      <c r="V470" s="4"/>
      <c r="W470" s="4"/>
      <c r="X470" s="4"/>
    </row>
    <row r="471" spans="1:24" ht="79.5" customHeight="1" x14ac:dyDescent="0.25">
      <c r="A471" s="178" t="s">
        <v>236</v>
      </c>
      <c r="B471" s="193" t="s">
        <v>247</v>
      </c>
      <c r="C471" s="193"/>
      <c r="D471" s="193"/>
      <c r="E471" s="190"/>
      <c r="F471" s="191"/>
      <c r="G471" s="191"/>
      <c r="H471" s="192"/>
      <c r="I471" s="4"/>
      <c r="J471" s="4"/>
      <c r="K471" s="4"/>
      <c r="L471" s="4"/>
      <c r="M471" s="4"/>
      <c r="N471" s="4"/>
      <c r="O471" s="4"/>
      <c r="P471" s="4"/>
      <c r="Q471" s="4"/>
      <c r="R471" s="4"/>
      <c r="S471" s="4"/>
      <c r="T471" s="4"/>
      <c r="U471" s="4"/>
      <c r="V471" s="4"/>
      <c r="W471" s="4"/>
      <c r="X471" s="4"/>
    </row>
    <row r="472" spans="1:24" ht="147.94999999999999" customHeight="1" x14ac:dyDescent="0.25">
      <c r="A472" s="179"/>
      <c r="B472" s="194" t="s">
        <v>248</v>
      </c>
      <c r="C472" s="194"/>
      <c r="D472" s="194"/>
      <c r="E472" s="190"/>
      <c r="F472" s="191"/>
      <c r="G472" s="191"/>
      <c r="H472" s="192"/>
      <c r="I472" s="4"/>
      <c r="J472" s="4"/>
      <c r="K472" s="4"/>
      <c r="L472" s="4"/>
      <c r="M472" s="4"/>
      <c r="N472" s="4"/>
      <c r="O472" s="4"/>
      <c r="P472" s="4"/>
      <c r="Q472" s="4"/>
      <c r="R472" s="4"/>
      <c r="S472" s="4"/>
      <c r="T472" s="4"/>
      <c r="U472" s="4"/>
      <c r="V472" s="4"/>
      <c r="W472" s="4"/>
      <c r="X472" s="4"/>
    </row>
    <row r="473" spans="1:24" ht="7.15" customHeight="1" x14ac:dyDescent="0.25">
      <c r="A473" s="179"/>
      <c r="B473" s="8"/>
      <c r="C473" s="8"/>
      <c r="D473" s="37"/>
      <c r="E473" s="164"/>
      <c r="F473" s="164"/>
      <c r="G473" s="164"/>
      <c r="H473" s="164"/>
      <c r="I473" s="4"/>
      <c r="J473" s="4"/>
      <c r="K473" s="4"/>
      <c r="L473" s="4"/>
      <c r="M473" s="4"/>
      <c r="N473" s="4"/>
      <c r="O473" s="4"/>
      <c r="P473" s="4"/>
      <c r="Q473" s="4"/>
      <c r="R473" s="4"/>
      <c r="S473" s="4"/>
      <c r="T473" s="4"/>
      <c r="U473" s="4"/>
      <c r="V473" s="4"/>
      <c r="W473" s="4"/>
      <c r="X473" s="4"/>
    </row>
    <row r="474" spans="1:24" ht="44.25" customHeight="1" x14ac:dyDescent="0.25">
      <c r="A474" s="179"/>
      <c r="B474" s="195" t="s">
        <v>187</v>
      </c>
      <c r="C474" s="195"/>
      <c r="D474" s="196"/>
      <c r="E474" s="190"/>
      <c r="F474" s="191"/>
      <c r="G474" s="191"/>
      <c r="H474" s="192"/>
      <c r="I474" s="4"/>
      <c r="J474" s="4"/>
      <c r="K474" s="4"/>
      <c r="L474" s="4"/>
      <c r="M474" s="4"/>
      <c r="N474" s="4"/>
      <c r="O474" s="4"/>
      <c r="P474" s="4"/>
      <c r="Q474" s="4"/>
      <c r="R474" s="4"/>
      <c r="S474" s="4"/>
      <c r="T474" s="4"/>
      <c r="U474" s="4"/>
      <c r="V474" s="4"/>
      <c r="W474" s="4"/>
      <c r="X474" s="4"/>
    </row>
    <row r="475" spans="1:24" ht="36.6" hidden="1" customHeight="1" x14ac:dyDescent="0.25">
      <c r="A475" s="179"/>
      <c r="B475" s="8"/>
      <c r="C475" s="8"/>
      <c r="D475" s="37"/>
      <c r="E475" s="164"/>
      <c r="F475" s="164"/>
      <c r="G475" s="164"/>
      <c r="H475" s="164"/>
      <c r="I475" s="4"/>
      <c r="J475" s="4"/>
      <c r="K475" s="4"/>
      <c r="L475" s="4"/>
      <c r="M475" s="4"/>
      <c r="N475" s="4"/>
      <c r="O475" s="4"/>
      <c r="P475" s="4"/>
      <c r="Q475" s="4"/>
      <c r="R475" s="4"/>
      <c r="S475" s="4"/>
      <c r="T475" s="4"/>
      <c r="U475" s="4"/>
      <c r="V475" s="4"/>
      <c r="W475" s="4"/>
      <c r="X475" s="4"/>
    </row>
    <row r="476" spans="1:24" ht="78" customHeight="1" x14ac:dyDescent="0.25">
      <c r="A476" s="32"/>
      <c r="B476" s="197" t="s">
        <v>188</v>
      </c>
      <c r="C476" s="197"/>
      <c r="D476" s="197"/>
      <c r="E476" s="190"/>
      <c r="F476" s="191"/>
      <c r="G476" s="191"/>
      <c r="H476" s="192"/>
      <c r="I476" s="4"/>
      <c r="J476" s="4"/>
      <c r="K476" s="4"/>
      <c r="L476" s="4"/>
      <c r="M476" s="4"/>
      <c r="N476" s="4"/>
      <c r="O476" s="4"/>
      <c r="P476" s="4"/>
      <c r="Q476" s="4"/>
      <c r="R476" s="4"/>
      <c r="S476" s="4"/>
      <c r="T476" s="4"/>
      <c r="U476" s="4"/>
      <c r="V476" s="4"/>
      <c r="W476" s="4"/>
      <c r="X476" s="4"/>
    </row>
    <row r="477" spans="1:24" ht="76.5" customHeight="1" x14ac:dyDescent="0.25">
      <c r="A477" s="184"/>
      <c r="B477" s="193" t="s">
        <v>189</v>
      </c>
      <c r="C477" s="193"/>
      <c r="D477" s="193"/>
      <c r="E477" s="190"/>
      <c r="F477" s="191"/>
      <c r="G477" s="191"/>
      <c r="H477" s="192"/>
      <c r="I477" s="4"/>
      <c r="J477" s="4"/>
      <c r="K477" s="4"/>
      <c r="L477" s="4"/>
      <c r="M477" s="4"/>
      <c r="N477" s="4"/>
      <c r="O477" s="4"/>
      <c r="P477" s="4"/>
      <c r="Q477" s="4"/>
      <c r="R477" s="4"/>
      <c r="S477" s="4"/>
      <c r="T477" s="4"/>
      <c r="U477" s="4"/>
      <c r="V477" s="4"/>
      <c r="W477" s="4"/>
      <c r="X477" s="4"/>
    </row>
    <row r="478" spans="1:24" ht="75" customHeight="1" x14ac:dyDescent="0.25">
      <c r="A478" s="32"/>
      <c r="B478" s="189" t="s">
        <v>158</v>
      </c>
      <c r="C478" s="189"/>
      <c r="D478" s="189"/>
      <c r="E478" s="190"/>
      <c r="F478" s="191"/>
      <c r="G478" s="191"/>
      <c r="H478" s="192"/>
      <c r="I478" s="4"/>
      <c r="J478" s="4"/>
      <c r="K478" s="4"/>
      <c r="L478" s="4"/>
      <c r="M478" s="4"/>
      <c r="N478" s="4"/>
      <c r="O478" s="4"/>
      <c r="P478" s="4"/>
      <c r="Q478" s="4"/>
      <c r="R478" s="4"/>
      <c r="S478" s="4"/>
      <c r="T478" s="4"/>
      <c r="U478" s="4"/>
      <c r="V478" s="4"/>
      <c r="W478" s="4"/>
      <c r="X478" s="4"/>
    </row>
    <row r="479" spans="1:24" ht="76.5" customHeight="1" x14ac:dyDescent="0.25">
      <c r="A479" s="32"/>
      <c r="B479" s="189" t="s">
        <v>190</v>
      </c>
      <c r="C479" s="189"/>
      <c r="D479" s="189"/>
      <c r="E479" s="190"/>
      <c r="F479" s="191"/>
      <c r="G479" s="191"/>
      <c r="H479" s="192"/>
      <c r="I479" s="4"/>
      <c r="J479" s="4"/>
      <c r="K479" s="4"/>
      <c r="L479" s="4"/>
      <c r="M479" s="4"/>
      <c r="N479" s="4"/>
      <c r="O479" s="4"/>
      <c r="P479" s="4"/>
      <c r="Q479" s="4"/>
      <c r="R479" s="4"/>
      <c r="S479" s="4"/>
      <c r="T479" s="4"/>
      <c r="U479" s="4"/>
      <c r="V479" s="4"/>
      <c r="W479" s="4"/>
      <c r="X479" s="4"/>
    </row>
    <row r="480" spans="1:24" ht="79.5" customHeight="1" x14ac:dyDescent="0.25">
      <c r="A480" s="178" t="s">
        <v>237</v>
      </c>
      <c r="B480" s="193" t="s">
        <v>238</v>
      </c>
      <c r="C480" s="193"/>
      <c r="D480" s="193"/>
      <c r="E480" s="190"/>
      <c r="F480" s="191"/>
      <c r="G480" s="191"/>
      <c r="H480" s="192"/>
      <c r="I480" s="4"/>
      <c r="J480" s="4"/>
      <c r="K480" s="4"/>
      <c r="L480" s="4"/>
      <c r="M480" s="4"/>
      <c r="N480" s="4"/>
      <c r="O480" s="4"/>
      <c r="P480" s="4"/>
      <c r="Q480" s="4"/>
      <c r="R480" s="4"/>
      <c r="S480" s="4"/>
      <c r="T480" s="4"/>
      <c r="U480" s="4"/>
      <c r="V480" s="4"/>
      <c r="W480" s="4"/>
      <c r="X480" s="4"/>
    </row>
    <row r="481" spans="1:24" ht="138.75" customHeight="1" x14ac:dyDescent="0.25">
      <c r="A481" s="179"/>
      <c r="B481" s="194" t="s">
        <v>240</v>
      </c>
      <c r="C481" s="194"/>
      <c r="D481" s="194"/>
      <c r="E481" s="190"/>
      <c r="F481" s="191"/>
      <c r="G481" s="191"/>
      <c r="H481" s="192"/>
      <c r="I481" s="4"/>
      <c r="J481" s="4"/>
      <c r="K481" s="4"/>
      <c r="L481" s="4"/>
      <c r="M481" s="4"/>
      <c r="N481" s="4"/>
      <c r="O481" s="4"/>
      <c r="P481" s="4"/>
      <c r="Q481" s="4"/>
      <c r="R481" s="4"/>
      <c r="S481" s="4"/>
      <c r="T481" s="4"/>
      <c r="U481" s="4"/>
      <c r="V481" s="4"/>
      <c r="W481" s="4"/>
      <c r="X481" s="4"/>
    </row>
    <row r="482" spans="1:24" ht="7.15" customHeight="1" x14ac:dyDescent="0.25">
      <c r="A482" s="179"/>
      <c r="B482" s="8"/>
      <c r="C482" s="8"/>
      <c r="D482" s="37"/>
      <c r="E482" s="164"/>
      <c r="F482" s="164"/>
      <c r="G482" s="164"/>
      <c r="H482" s="164"/>
      <c r="I482" s="4"/>
      <c r="J482" s="4"/>
      <c r="K482" s="4"/>
      <c r="L482" s="4"/>
      <c r="M482" s="4"/>
      <c r="N482" s="4"/>
      <c r="O482" s="4"/>
      <c r="P482" s="4"/>
      <c r="Q482" s="4"/>
      <c r="R482" s="4"/>
      <c r="S482" s="4"/>
      <c r="T482" s="4"/>
      <c r="U482" s="4"/>
      <c r="V482" s="4"/>
      <c r="W482" s="4"/>
      <c r="X482" s="4"/>
    </row>
    <row r="483" spans="1:24" ht="44.25" customHeight="1" x14ac:dyDescent="0.25">
      <c r="A483" s="179"/>
      <c r="B483" s="195" t="s">
        <v>187</v>
      </c>
      <c r="C483" s="195"/>
      <c r="D483" s="196"/>
      <c r="E483" s="190"/>
      <c r="F483" s="191"/>
      <c r="G483" s="191"/>
      <c r="H483" s="192"/>
      <c r="I483" s="4"/>
      <c r="J483" s="4"/>
      <c r="K483" s="4"/>
      <c r="L483" s="4"/>
      <c r="M483" s="4"/>
      <c r="N483" s="4"/>
      <c r="O483" s="4"/>
      <c r="P483" s="4"/>
      <c r="Q483" s="4"/>
      <c r="R483" s="4"/>
      <c r="S483" s="4"/>
      <c r="T483" s="4"/>
      <c r="U483" s="4"/>
      <c r="V483" s="4"/>
      <c r="W483" s="4"/>
      <c r="X483" s="4"/>
    </row>
    <row r="484" spans="1:24" ht="36.6" hidden="1" customHeight="1" x14ac:dyDescent="0.25">
      <c r="A484" s="179"/>
      <c r="B484" s="8"/>
      <c r="C484" s="8"/>
      <c r="D484" s="37"/>
      <c r="E484" s="164"/>
      <c r="F484" s="164"/>
      <c r="G484" s="164"/>
      <c r="H484" s="164"/>
      <c r="I484" s="4"/>
      <c r="J484" s="4"/>
      <c r="K484" s="4"/>
      <c r="L484" s="4"/>
      <c r="M484" s="4"/>
      <c r="N484" s="4"/>
      <c r="O484" s="4"/>
      <c r="P484" s="4"/>
      <c r="Q484" s="4"/>
      <c r="R484" s="4"/>
      <c r="S484" s="4"/>
      <c r="T484" s="4"/>
      <c r="U484" s="4"/>
      <c r="V484" s="4"/>
      <c r="W484" s="4"/>
      <c r="X484" s="4"/>
    </row>
    <row r="485" spans="1:24" ht="78" customHeight="1" x14ac:dyDescent="0.25">
      <c r="A485" s="32"/>
      <c r="B485" s="197" t="s">
        <v>188</v>
      </c>
      <c r="C485" s="197"/>
      <c r="D485" s="197"/>
      <c r="E485" s="190"/>
      <c r="F485" s="191"/>
      <c r="G485" s="191"/>
      <c r="H485" s="192"/>
      <c r="I485" s="4"/>
      <c r="J485" s="4"/>
      <c r="K485" s="4"/>
      <c r="L485" s="4"/>
      <c r="M485" s="4"/>
      <c r="N485" s="4"/>
      <c r="O485" s="4"/>
      <c r="P485" s="4"/>
      <c r="Q485" s="4"/>
      <c r="R485" s="4"/>
      <c r="S485" s="4"/>
      <c r="T485" s="4"/>
      <c r="U485" s="4"/>
      <c r="V485" s="4"/>
      <c r="W485" s="4"/>
      <c r="X485" s="4"/>
    </row>
    <row r="486" spans="1:24" ht="76.5" customHeight="1" x14ac:dyDescent="0.25">
      <c r="A486" s="184"/>
      <c r="B486" s="193" t="s">
        <v>239</v>
      </c>
      <c r="C486" s="193"/>
      <c r="D486" s="193"/>
      <c r="E486" s="190"/>
      <c r="F486" s="191"/>
      <c r="G486" s="191"/>
      <c r="H486" s="192"/>
      <c r="I486" s="4"/>
      <c r="J486" s="4"/>
      <c r="K486" s="4"/>
      <c r="L486" s="4"/>
      <c r="M486" s="4"/>
      <c r="N486" s="4"/>
      <c r="O486" s="4"/>
      <c r="P486" s="4"/>
      <c r="Q486" s="4"/>
      <c r="R486" s="4"/>
      <c r="S486" s="4"/>
      <c r="T486" s="4"/>
      <c r="U486" s="4"/>
      <c r="V486" s="4"/>
      <c r="W486" s="4"/>
      <c r="X486" s="4"/>
    </row>
    <row r="487" spans="1:24" ht="75" customHeight="1" x14ac:dyDescent="0.25">
      <c r="A487" s="32"/>
      <c r="B487" s="189" t="s">
        <v>158</v>
      </c>
      <c r="C487" s="189"/>
      <c r="D487" s="189"/>
      <c r="E487" s="190"/>
      <c r="F487" s="191"/>
      <c r="G487" s="191"/>
      <c r="H487" s="192"/>
      <c r="I487" s="4"/>
      <c r="J487" s="4"/>
      <c r="K487" s="4"/>
      <c r="L487" s="4"/>
      <c r="M487" s="4"/>
      <c r="N487" s="4"/>
      <c r="O487" s="4"/>
      <c r="P487" s="4"/>
      <c r="Q487" s="4"/>
      <c r="R487" s="4"/>
      <c r="S487" s="4"/>
      <c r="T487" s="4"/>
      <c r="U487" s="4"/>
      <c r="V487" s="4"/>
      <c r="W487" s="4"/>
      <c r="X487" s="4"/>
    </row>
    <row r="488" spans="1:24" ht="76.5" customHeight="1" x14ac:dyDescent="0.25">
      <c r="A488" s="32"/>
      <c r="B488" s="189" t="s">
        <v>190</v>
      </c>
      <c r="C488" s="189"/>
      <c r="D488" s="189"/>
      <c r="E488" s="190"/>
      <c r="F488" s="191"/>
      <c r="G488" s="191"/>
      <c r="H488" s="192"/>
      <c r="I488" s="4"/>
      <c r="J488" s="4"/>
      <c r="K488" s="4"/>
      <c r="L488" s="4"/>
      <c r="M488" s="4"/>
      <c r="N488" s="4"/>
      <c r="O488" s="4"/>
      <c r="P488" s="4"/>
      <c r="Q488" s="4"/>
      <c r="R488" s="4"/>
      <c r="S488" s="4"/>
      <c r="T488" s="4"/>
      <c r="U488" s="4"/>
      <c r="V488" s="4"/>
      <c r="W488" s="4"/>
      <c r="X488" s="4"/>
    </row>
    <row r="489" spans="1:24" ht="105.75" customHeight="1" x14ac:dyDescent="0.25">
      <c r="A489" s="32"/>
      <c r="B489" s="209" t="s">
        <v>249</v>
      </c>
      <c r="C489" s="210"/>
      <c r="D489" s="211"/>
      <c r="E489" s="190"/>
      <c r="F489" s="191"/>
      <c r="G489" s="191"/>
      <c r="H489" s="192"/>
      <c r="I489" s="4"/>
      <c r="J489" s="4"/>
      <c r="K489" s="4"/>
      <c r="L489" s="4"/>
      <c r="M489" s="4"/>
      <c r="N489" s="4"/>
      <c r="O489" s="4"/>
      <c r="P489" s="4"/>
      <c r="Q489" s="4"/>
      <c r="R489" s="4"/>
      <c r="S489" s="4"/>
      <c r="T489" s="4"/>
      <c r="U489" s="4"/>
      <c r="V489" s="4"/>
      <c r="W489" s="4"/>
      <c r="X489" s="4"/>
    </row>
    <row r="490" spans="1:24" ht="108.75" customHeight="1" x14ac:dyDescent="0.25">
      <c r="A490" s="32"/>
      <c r="B490" s="212" t="s">
        <v>230</v>
      </c>
      <c r="C490" s="213"/>
      <c r="D490" s="214"/>
      <c r="E490" s="190"/>
      <c r="F490" s="191"/>
      <c r="G490" s="191"/>
      <c r="H490" s="192"/>
      <c r="I490" s="4"/>
      <c r="J490" s="4"/>
      <c r="K490" s="4"/>
      <c r="L490" s="4"/>
      <c r="M490" s="4"/>
      <c r="N490" s="4"/>
      <c r="O490" s="4"/>
      <c r="P490" s="4"/>
      <c r="Q490" s="4"/>
      <c r="R490" s="4"/>
      <c r="S490" s="4"/>
      <c r="T490" s="4"/>
      <c r="U490" s="4"/>
      <c r="V490" s="4"/>
      <c r="W490" s="4"/>
      <c r="X490" s="4"/>
    </row>
    <row r="491" spans="1:24" ht="75" customHeight="1" x14ac:dyDescent="0.25">
      <c r="A491" s="32"/>
      <c r="B491" s="189" t="s">
        <v>158</v>
      </c>
      <c r="C491" s="189"/>
      <c r="D491" s="189"/>
      <c r="E491" s="190"/>
      <c r="F491" s="191"/>
      <c r="G491" s="191"/>
      <c r="H491" s="192"/>
      <c r="I491" s="4"/>
      <c r="J491" s="4"/>
      <c r="K491" s="4"/>
      <c r="L491" s="4"/>
      <c r="M491" s="4"/>
      <c r="N491" s="4"/>
      <c r="O491" s="4"/>
      <c r="P491" s="4"/>
      <c r="Q491" s="4"/>
      <c r="R491" s="4"/>
      <c r="S491" s="4"/>
      <c r="T491" s="4"/>
      <c r="U491" s="4"/>
      <c r="V491" s="4"/>
      <c r="W491" s="4"/>
      <c r="X491" s="4"/>
    </row>
    <row r="492" spans="1:24" ht="10.5" customHeight="1" x14ac:dyDescent="0.25">
      <c r="A492" s="32"/>
      <c r="B492" s="31"/>
      <c r="C492" s="31"/>
      <c r="D492" s="31"/>
      <c r="E492" s="36"/>
      <c r="F492" s="36"/>
      <c r="G492" s="36"/>
      <c r="H492" s="64"/>
      <c r="I492" s="32"/>
      <c r="J492" s="32"/>
      <c r="K492" s="32"/>
      <c r="L492" s="32"/>
      <c r="M492" s="55"/>
      <c r="N492" s="32"/>
      <c r="O492" s="32"/>
      <c r="P492" s="32"/>
      <c r="Q492" s="32"/>
      <c r="R492" s="32"/>
      <c r="S492" s="32"/>
      <c r="T492" s="32"/>
      <c r="U492" s="32"/>
      <c r="V492" s="32"/>
      <c r="W492" s="32"/>
      <c r="X492" s="32"/>
    </row>
    <row r="493" spans="1:24" ht="36.75" customHeight="1" x14ac:dyDescent="0.25">
      <c r="A493" s="32"/>
      <c r="B493" s="66"/>
      <c r="C493" s="66"/>
      <c r="D493" s="66"/>
      <c r="E493" s="66"/>
      <c r="F493" s="66"/>
      <c r="G493" s="66"/>
      <c r="H493" s="66"/>
      <c r="I493" s="4"/>
      <c r="J493" s="4"/>
      <c r="K493" s="4"/>
      <c r="L493" s="4"/>
      <c r="M493" s="4"/>
      <c r="N493" s="4"/>
      <c r="O493" s="4"/>
      <c r="P493" s="4"/>
      <c r="Q493" s="4"/>
      <c r="R493" s="4"/>
      <c r="S493" s="4"/>
      <c r="T493" s="4"/>
      <c r="U493" s="4"/>
      <c r="V493" s="4"/>
      <c r="W493" s="4"/>
      <c r="X493" s="4"/>
    </row>
    <row r="494" spans="1:24" ht="16.5" customHeight="1" x14ac:dyDescent="0.25">
      <c r="A494" s="173" t="s">
        <v>153</v>
      </c>
      <c r="B494" s="349" t="s">
        <v>83</v>
      </c>
      <c r="C494" s="349"/>
      <c r="D494" s="349"/>
      <c r="E494" s="349"/>
      <c r="F494" s="349"/>
      <c r="G494" s="349"/>
      <c r="H494" s="349"/>
      <c r="I494" s="8"/>
    </row>
    <row r="495" spans="1:24" ht="9" customHeight="1" x14ac:dyDescent="0.25">
      <c r="A495" s="32"/>
      <c r="B495" s="32"/>
      <c r="C495" s="32"/>
      <c r="D495" s="32"/>
      <c r="E495" s="32"/>
      <c r="F495" s="32"/>
      <c r="G495" s="32"/>
      <c r="H495" s="8"/>
      <c r="I495" s="8"/>
    </row>
    <row r="496" spans="1:24" ht="53.25" customHeight="1" x14ac:dyDescent="0.25">
      <c r="A496" s="167"/>
      <c r="B496" s="427" t="s">
        <v>84</v>
      </c>
      <c r="C496" s="427"/>
      <c r="D496" s="427"/>
      <c r="E496" s="427"/>
      <c r="F496" s="427"/>
      <c r="G496" s="427"/>
      <c r="H496" s="427"/>
    </row>
    <row r="497" spans="1:9" ht="9" customHeight="1" x14ac:dyDescent="0.25">
      <c r="A497" s="32"/>
      <c r="B497" s="32"/>
      <c r="C497" s="32"/>
      <c r="D497" s="32"/>
      <c r="E497" s="32"/>
      <c r="F497" s="32"/>
      <c r="G497" s="32"/>
      <c r="H497" s="8"/>
      <c r="I497" s="8"/>
    </row>
    <row r="498" spans="1:9" ht="26.25" customHeight="1" x14ac:dyDescent="0.25">
      <c r="A498" s="176" t="s">
        <v>85</v>
      </c>
      <c r="B498" s="366" t="s">
        <v>86</v>
      </c>
      <c r="C498" s="366"/>
      <c r="D498" s="366"/>
      <c r="E498" s="366"/>
      <c r="F498" s="366"/>
      <c r="G498" s="366"/>
      <c r="H498" s="366"/>
      <c r="I498" s="8"/>
    </row>
    <row r="499" spans="1:9" ht="51" customHeight="1" x14ac:dyDescent="0.25">
      <c r="A499" s="176" t="s">
        <v>87</v>
      </c>
      <c r="B499" s="335" t="s">
        <v>250</v>
      </c>
      <c r="C499" s="335"/>
      <c r="D499" s="335"/>
      <c r="E499" s="335"/>
      <c r="F499" s="335"/>
      <c r="G499" s="335"/>
      <c r="H499" s="335"/>
      <c r="I499" s="109"/>
    </row>
    <row r="500" spans="1:9" ht="15.75" hidden="1" customHeight="1" x14ac:dyDescent="0.25">
      <c r="A500" s="176"/>
      <c r="B500" s="215"/>
      <c r="C500" s="215"/>
      <c r="D500" s="215"/>
      <c r="E500" s="215"/>
      <c r="F500" s="215"/>
      <c r="G500" s="215"/>
      <c r="H500" s="215"/>
      <c r="I500" s="8"/>
    </row>
    <row r="501" spans="1:9" ht="15.75" hidden="1" customHeight="1" x14ac:dyDescent="0.25">
      <c r="A501" s="176"/>
      <c r="B501" s="215"/>
      <c r="C501" s="215"/>
      <c r="D501" s="215"/>
      <c r="E501" s="215"/>
      <c r="F501" s="215"/>
      <c r="G501" s="215"/>
      <c r="H501" s="215"/>
      <c r="I501" s="8"/>
    </row>
    <row r="502" spans="1:9" ht="15.75" hidden="1" customHeight="1" x14ac:dyDescent="0.25">
      <c r="A502" s="176"/>
      <c r="B502" s="215"/>
      <c r="C502" s="215"/>
      <c r="D502" s="215"/>
      <c r="E502" s="215"/>
      <c r="F502" s="215"/>
      <c r="G502" s="215"/>
      <c r="H502" s="215"/>
      <c r="I502" s="8"/>
    </row>
    <row r="503" spans="1:9" ht="15.75" hidden="1" customHeight="1" x14ac:dyDescent="0.25">
      <c r="A503" s="176"/>
      <c r="B503" s="117"/>
      <c r="C503" s="117"/>
      <c r="D503" s="117"/>
      <c r="E503" s="117"/>
      <c r="F503" s="117"/>
      <c r="G503" s="117"/>
      <c r="H503" s="117"/>
      <c r="I503" s="8"/>
    </row>
    <row r="504" spans="1:9" ht="35.25" customHeight="1" x14ac:dyDescent="0.25">
      <c r="A504" s="176"/>
      <c r="B504" s="216" t="s">
        <v>251</v>
      </c>
      <c r="C504" s="216"/>
      <c r="D504" s="216"/>
      <c r="E504" s="216"/>
      <c r="F504" s="216"/>
      <c r="G504" s="216"/>
      <c r="H504" s="216"/>
      <c r="I504" s="8"/>
    </row>
    <row r="505" spans="1:9" ht="15.75" hidden="1" customHeight="1" x14ac:dyDescent="0.25">
      <c r="A505" s="32"/>
      <c r="B505" s="320"/>
      <c r="C505" s="320"/>
      <c r="D505" s="320"/>
      <c r="E505" s="320"/>
      <c r="F505" s="320"/>
      <c r="G505" s="320"/>
      <c r="H505" s="320"/>
      <c r="I505" s="8"/>
    </row>
    <row r="506" spans="1:9" ht="15.75" hidden="1" customHeight="1" x14ac:dyDescent="0.25">
      <c r="A506" s="32"/>
      <c r="B506" s="320"/>
      <c r="C506" s="320"/>
      <c r="D506" s="320"/>
      <c r="E506" s="320"/>
      <c r="F506" s="320"/>
      <c r="G506" s="320"/>
      <c r="H506" s="320"/>
      <c r="I506" s="8"/>
    </row>
    <row r="507" spans="1:9" ht="15.75" hidden="1" customHeight="1" x14ac:dyDescent="0.25">
      <c r="A507" s="32"/>
      <c r="B507" s="220"/>
      <c r="C507" s="220"/>
      <c r="D507" s="220"/>
      <c r="E507" s="220"/>
      <c r="F507" s="220"/>
      <c r="G507" s="220"/>
      <c r="H507" s="220"/>
      <c r="I507" s="8"/>
    </row>
    <row r="508" spans="1:9" ht="37.5" hidden="1" customHeight="1" x14ac:dyDescent="0.25">
      <c r="A508" s="32"/>
      <c r="B508" s="220" t="s">
        <v>88</v>
      </c>
      <c r="C508" s="220"/>
      <c r="D508" s="220"/>
      <c r="E508" s="220"/>
      <c r="F508" s="220"/>
      <c r="G508" s="220"/>
      <c r="H508" s="220"/>
      <c r="I508" s="8"/>
    </row>
    <row r="509" spans="1:9" ht="15" customHeight="1" x14ac:dyDescent="0.25">
      <c r="A509" s="32"/>
      <c r="B509" s="336"/>
      <c r="C509" s="336"/>
      <c r="D509" s="336"/>
      <c r="E509" s="336"/>
      <c r="F509" s="336"/>
      <c r="G509" s="336"/>
      <c r="H509" s="336"/>
      <c r="I509" s="8"/>
    </row>
    <row r="510" spans="1:9" ht="37.5" customHeight="1" x14ac:dyDescent="0.25">
      <c r="A510" s="176" t="s">
        <v>20</v>
      </c>
      <c r="B510" s="335" t="s">
        <v>252</v>
      </c>
      <c r="C510" s="335"/>
      <c r="D510" s="335"/>
      <c r="E510" s="335"/>
      <c r="F510" s="335"/>
      <c r="G510" s="335"/>
      <c r="H510" s="335"/>
      <c r="I510" s="109"/>
    </row>
    <row r="511" spans="1:9" ht="300" customHeight="1" x14ac:dyDescent="0.25">
      <c r="B511" s="359" t="s">
        <v>253</v>
      </c>
      <c r="C511" s="359"/>
      <c r="D511" s="359"/>
      <c r="E511" s="359"/>
      <c r="F511" s="359"/>
      <c r="G511" s="359"/>
      <c r="H511" s="359"/>
    </row>
    <row r="512" spans="1:9" ht="31.5" customHeight="1" x14ac:dyDescent="0.25">
      <c r="B512" s="220"/>
      <c r="C512" s="220"/>
      <c r="D512" s="220"/>
      <c r="E512" s="220"/>
      <c r="F512" s="220"/>
      <c r="G512" s="220"/>
      <c r="H512" s="220"/>
    </row>
    <row r="513" spans="1:13" ht="18" customHeight="1" x14ac:dyDescent="0.25">
      <c r="A513" s="32"/>
      <c r="B513" s="428"/>
      <c r="C513" s="428"/>
      <c r="D513" s="428"/>
      <c r="E513" s="428"/>
      <c r="F513" s="428"/>
      <c r="G513" s="428"/>
      <c r="H513" s="428"/>
      <c r="I513" s="8"/>
    </row>
    <row r="514" spans="1:13" ht="14.25" customHeight="1" x14ac:dyDescent="0.25">
      <c r="A514" s="32"/>
      <c r="B514" s="65"/>
      <c r="C514" s="65"/>
      <c r="D514" s="65"/>
      <c r="E514" s="65"/>
      <c r="F514" s="65"/>
      <c r="G514" s="65"/>
      <c r="H514" s="65"/>
      <c r="I514" s="8"/>
    </row>
    <row r="515" spans="1:13" ht="75" customHeight="1" x14ac:dyDescent="0.25">
      <c r="A515" s="32"/>
      <c r="B515" s="326" t="s">
        <v>89</v>
      </c>
      <c r="C515" s="326"/>
      <c r="D515" s="326"/>
      <c r="E515" s="326"/>
      <c r="F515" s="326"/>
      <c r="G515" s="326"/>
      <c r="H515" s="326"/>
      <c r="I515" s="8"/>
    </row>
    <row r="516" spans="1:13" ht="15.75" hidden="1" customHeight="1" x14ac:dyDescent="0.3">
      <c r="A516" s="32"/>
      <c r="B516" s="66"/>
      <c r="C516" s="66"/>
      <c r="D516" s="66"/>
      <c r="E516" s="66"/>
      <c r="F516" s="66"/>
      <c r="G516" s="66"/>
      <c r="H516" s="66"/>
      <c r="I516" s="8"/>
      <c r="M516" s="7">
        <f>M19</f>
        <v>2</v>
      </c>
    </row>
    <row r="517" spans="1:13" ht="7.5" customHeight="1" x14ac:dyDescent="0.3">
      <c r="A517" s="32"/>
      <c r="B517" s="66"/>
      <c r="C517" s="66"/>
      <c r="D517" s="66"/>
      <c r="E517" s="66"/>
      <c r="F517" s="66"/>
      <c r="G517" s="66"/>
      <c r="H517" s="66"/>
      <c r="I517" s="8"/>
      <c r="M517" s="7"/>
    </row>
    <row r="518" spans="1:13" ht="20.25" customHeight="1" x14ac:dyDescent="0.3">
      <c r="A518" s="185">
        <v>2.1</v>
      </c>
      <c r="B518" s="429" t="s">
        <v>90</v>
      </c>
      <c r="C518" s="429"/>
      <c r="D518" s="429"/>
      <c r="E518" s="429"/>
      <c r="F518" s="429"/>
      <c r="G518" s="429"/>
      <c r="H518" s="429"/>
      <c r="I518" s="8"/>
      <c r="M518" s="7" t="str">
        <f>M20</f>
        <v>2 or more</v>
      </c>
    </row>
    <row r="519" spans="1:13" ht="29.25" customHeight="1" x14ac:dyDescent="0.25">
      <c r="A519" s="13"/>
      <c r="B519" s="217" t="str">
        <f>IF(M516=1, "Name of the Bidder", IF(M516=2, "Name of the Bidder", IF(M516=3, "Name of Lead Partner of Joint Venture", "")))</f>
        <v>Name of the Bidder</v>
      </c>
      <c r="C519" s="218"/>
      <c r="D519" s="218"/>
      <c r="E519" s="217"/>
      <c r="F519" s="218"/>
      <c r="G519" s="218"/>
      <c r="H519" s="430"/>
      <c r="I519" s="8"/>
    </row>
    <row r="520" spans="1:13" ht="25.5" customHeight="1" x14ac:dyDescent="0.25">
      <c r="A520" s="13" t="s">
        <v>91</v>
      </c>
      <c r="B520" s="217" t="s">
        <v>92</v>
      </c>
      <c r="C520" s="218"/>
      <c r="D520" s="218"/>
      <c r="E520" s="218"/>
      <c r="F520" s="218"/>
      <c r="G520" s="218"/>
      <c r="H520" s="218"/>
      <c r="I520" s="8"/>
    </row>
    <row r="521" spans="1:13" ht="19.5" customHeight="1" x14ac:dyDescent="0.25">
      <c r="A521" s="67"/>
      <c r="B521" s="68"/>
      <c r="C521" s="68"/>
      <c r="D521" s="69"/>
      <c r="E521" s="314" t="s">
        <v>93</v>
      </c>
      <c r="F521" s="315"/>
      <c r="G521" s="315"/>
      <c r="H521" s="316"/>
      <c r="I521" s="8"/>
    </row>
    <row r="522" spans="1:13" ht="47.25" customHeight="1" x14ac:dyDescent="0.25">
      <c r="A522" s="67"/>
      <c r="B522" s="68"/>
      <c r="C522" s="68"/>
      <c r="D522" s="69" t="s">
        <v>150</v>
      </c>
      <c r="E522" s="343"/>
      <c r="F522" s="431"/>
      <c r="G522" s="431"/>
      <c r="H522" s="344"/>
      <c r="I522" s="8"/>
    </row>
    <row r="523" spans="1:13" ht="17.25" customHeight="1" x14ac:dyDescent="0.25">
      <c r="A523" s="13" t="s">
        <v>94</v>
      </c>
      <c r="B523" s="219" t="s">
        <v>95</v>
      </c>
      <c r="C523" s="219"/>
      <c r="D523" s="14"/>
      <c r="E523" s="219"/>
      <c r="F523" s="219"/>
      <c r="G523" s="219"/>
      <c r="H523" s="219"/>
      <c r="I523" s="8"/>
    </row>
    <row r="524" spans="1:13" ht="17.25" customHeight="1" x14ac:dyDescent="0.25">
      <c r="A524" s="13"/>
      <c r="B524" s="312" t="s">
        <v>254</v>
      </c>
      <c r="C524" s="312"/>
      <c r="D524" s="313"/>
      <c r="E524" s="114" t="s">
        <v>256</v>
      </c>
      <c r="F524" s="118"/>
      <c r="G524" s="118"/>
      <c r="H524" s="119"/>
      <c r="I524" s="8"/>
    </row>
    <row r="525" spans="1:13" ht="15.75" customHeight="1" x14ac:dyDescent="0.25">
      <c r="A525" s="13">
        <v>1</v>
      </c>
      <c r="B525" s="227" t="s">
        <v>255</v>
      </c>
      <c r="C525" s="228"/>
      <c r="D525" s="70"/>
      <c r="E525" s="222"/>
      <c r="F525" s="222"/>
      <c r="G525" s="222"/>
      <c r="H525" s="222"/>
    </row>
    <row r="526" spans="1:13" ht="15.75" customHeight="1" x14ac:dyDescent="0.25">
      <c r="A526" s="169">
        <v>2</v>
      </c>
      <c r="B526" s="227" t="s">
        <v>228</v>
      </c>
      <c r="C526" s="228"/>
      <c r="D526" s="70"/>
      <c r="E526" s="229"/>
      <c r="F526" s="230"/>
      <c r="G526" s="230"/>
      <c r="H526" s="231"/>
      <c r="I526" s="8"/>
    </row>
    <row r="527" spans="1:13" ht="15.75" customHeight="1" x14ac:dyDescent="0.25">
      <c r="A527" s="13">
        <v>3</v>
      </c>
      <c r="B527" s="71" t="s">
        <v>227</v>
      </c>
      <c r="C527" s="80"/>
      <c r="D527" s="70"/>
      <c r="E527" s="222"/>
      <c r="F527" s="222"/>
      <c r="G527" s="222"/>
      <c r="H527" s="222"/>
    </row>
    <row r="528" spans="1:13" ht="15.75" customHeight="1" x14ac:dyDescent="0.25">
      <c r="A528" s="13">
        <v>4</v>
      </c>
      <c r="B528" s="71" t="s">
        <v>214</v>
      </c>
      <c r="C528" s="80"/>
      <c r="D528" s="70"/>
      <c r="E528" s="222"/>
      <c r="F528" s="222"/>
      <c r="G528" s="222"/>
      <c r="H528" s="222"/>
      <c r="I528" s="8"/>
    </row>
    <row r="529" spans="1:9" ht="16.5" customHeight="1" x14ac:dyDescent="0.25">
      <c r="A529" s="13">
        <v>5</v>
      </c>
      <c r="B529" s="71" t="s">
        <v>215</v>
      </c>
      <c r="C529" s="80"/>
      <c r="D529" s="70"/>
      <c r="E529" s="222"/>
      <c r="F529" s="222"/>
      <c r="G529" s="222"/>
      <c r="H529" s="222"/>
      <c r="I529" s="8"/>
    </row>
    <row r="530" spans="1:9" ht="16.5" customHeight="1" x14ac:dyDescent="0.25">
      <c r="A530" s="13">
        <v>6</v>
      </c>
      <c r="B530" s="71" t="s">
        <v>166</v>
      </c>
      <c r="C530" s="72"/>
      <c r="D530" s="70"/>
      <c r="E530" s="229"/>
      <c r="F530" s="230"/>
      <c r="G530" s="230"/>
      <c r="H530" s="231"/>
      <c r="I530" s="8"/>
    </row>
    <row r="531" spans="1:9" hidden="1" x14ac:dyDescent="0.25">
      <c r="A531" s="13">
        <v>6</v>
      </c>
      <c r="B531" s="71" t="s">
        <v>96</v>
      </c>
      <c r="C531" s="72"/>
      <c r="D531" s="70"/>
      <c r="E531" s="222"/>
      <c r="F531" s="222"/>
      <c r="G531" s="222"/>
      <c r="H531" s="222"/>
      <c r="I531" s="8"/>
    </row>
    <row r="532" spans="1:9" ht="18.75" hidden="1" customHeight="1" x14ac:dyDescent="0.25">
      <c r="A532" s="13">
        <v>6</v>
      </c>
      <c r="B532" s="71" t="s">
        <v>98</v>
      </c>
      <c r="C532" s="72"/>
      <c r="D532" s="110"/>
      <c r="E532" s="111"/>
      <c r="F532" s="112"/>
      <c r="G532" s="223"/>
      <c r="H532" s="224"/>
      <c r="I532" s="8"/>
    </row>
    <row r="533" spans="1:9" ht="32.25" customHeight="1" x14ac:dyDescent="0.25">
      <c r="A533" s="32"/>
      <c r="B533" s="225"/>
      <c r="C533" s="225"/>
      <c r="D533" s="225"/>
      <c r="E533" s="225"/>
      <c r="F533" s="225"/>
      <c r="G533" s="225"/>
      <c r="H533" s="226"/>
      <c r="I533" s="8"/>
    </row>
    <row r="534" spans="1:9" ht="29.25" customHeight="1" x14ac:dyDescent="0.25">
      <c r="A534" s="13"/>
      <c r="B534" s="73"/>
      <c r="C534" s="74"/>
      <c r="D534" s="74"/>
      <c r="E534" s="74"/>
      <c r="F534" s="74"/>
      <c r="G534" s="74"/>
      <c r="H534" s="74"/>
      <c r="I534" s="8"/>
    </row>
    <row r="535" spans="1:9" ht="20.25" customHeight="1" x14ac:dyDescent="0.25">
      <c r="A535" s="67" t="s">
        <v>22</v>
      </c>
      <c r="B535" s="217" t="s">
        <v>99</v>
      </c>
      <c r="C535" s="218"/>
      <c r="D535" s="218"/>
      <c r="E535" s="218"/>
      <c r="F535" s="218"/>
      <c r="G535" s="218"/>
      <c r="H535" s="218"/>
      <c r="I535" s="8"/>
    </row>
    <row r="536" spans="1:9" ht="19.5" customHeight="1" x14ac:dyDescent="0.25">
      <c r="A536" s="67"/>
      <c r="B536" s="75"/>
      <c r="C536" s="68"/>
      <c r="D536" s="69"/>
      <c r="E536" s="314" t="s">
        <v>93</v>
      </c>
      <c r="F536" s="315"/>
      <c r="G536" s="315"/>
      <c r="H536" s="316"/>
      <c r="I536" s="8"/>
    </row>
    <row r="537" spans="1:9" ht="47.25" customHeight="1" x14ac:dyDescent="0.25">
      <c r="A537" s="67"/>
      <c r="B537" s="75"/>
      <c r="C537" s="68"/>
      <c r="D537" s="69" t="s">
        <v>151</v>
      </c>
      <c r="E537" s="343"/>
      <c r="F537" s="431"/>
      <c r="G537" s="431"/>
      <c r="H537" s="344"/>
      <c r="I537" s="8"/>
    </row>
    <row r="538" spans="1:9" ht="17.25" customHeight="1" x14ac:dyDescent="0.25">
      <c r="A538" s="13" t="s">
        <v>94</v>
      </c>
      <c r="B538" s="432" t="s">
        <v>95</v>
      </c>
      <c r="C538" s="433"/>
      <c r="D538" s="76"/>
      <c r="E538" s="435"/>
      <c r="F538" s="436"/>
      <c r="G538" s="436"/>
      <c r="H538" s="437"/>
      <c r="I538" s="8"/>
    </row>
    <row r="539" spans="1:9" ht="17.25" hidden="1" customHeight="1" x14ac:dyDescent="0.25">
      <c r="A539" s="13"/>
      <c r="B539" s="434" t="s">
        <v>101</v>
      </c>
      <c r="C539" s="312"/>
      <c r="D539" s="313"/>
      <c r="E539" s="77" t="s">
        <v>102</v>
      </c>
      <c r="F539" s="78"/>
      <c r="G539" s="78"/>
      <c r="H539" s="79"/>
      <c r="I539" s="8"/>
    </row>
    <row r="540" spans="1:9" ht="17.25" customHeight="1" x14ac:dyDescent="0.25">
      <c r="A540" s="13"/>
      <c r="B540" s="312" t="s">
        <v>254</v>
      </c>
      <c r="C540" s="312"/>
      <c r="D540" s="313"/>
      <c r="E540" s="114" t="s">
        <v>256</v>
      </c>
      <c r="F540" s="78"/>
      <c r="G540" s="78"/>
      <c r="H540" s="79"/>
      <c r="I540" s="8"/>
    </row>
    <row r="541" spans="1:9" ht="15.75" customHeight="1" x14ac:dyDescent="0.25">
      <c r="A541" s="13">
        <v>1</v>
      </c>
      <c r="B541" s="227" t="s">
        <v>255</v>
      </c>
      <c r="C541" s="228"/>
      <c r="D541" s="70"/>
      <c r="E541" s="229"/>
      <c r="F541" s="230"/>
      <c r="G541" s="230"/>
      <c r="H541" s="231"/>
      <c r="I541" s="8"/>
    </row>
    <row r="542" spans="1:9" ht="15.75" customHeight="1" x14ac:dyDescent="0.25">
      <c r="A542" s="169">
        <v>2</v>
      </c>
      <c r="B542" s="227" t="s">
        <v>228</v>
      </c>
      <c r="C542" s="228"/>
      <c r="D542" s="70"/>
      <c r="E542" s="229"/>
      <c r="F542" s="230"/>
      <c r="G542" s="230"/>
      <c r="H542" s="231"/>
    </row>
    <row r="543" spans="1:9" ht="15.75" customHeight="1" x14ac:dyDescent="0.25">
      <c r="A543" s="13">
        <v>3</v>
      </c>
      <c r="B543" s="71" t="s">
        <v>227</v>
      </c>
      <c r="C543" s="80"/>
      <c r="D543" s="70"/>
      <c r="E543" s="229"/>
      <c r="F543" s="230"/>
      <c r="G543" s="230"/>
      <c r="H543" s="231"/>
    </row>
    <row r="544" spans="1:9" ht="15.75" customHeight="1" x14ac:dyDescent="0.25">
      <c r="A544" s="13">
        <v>4</v>
      </c>
      <c r="B544" s="71" t="s">
        <v>214</v>
      </c>
      <c r="C544" s="80"/>
      <c r="D544" s="70"/>
      <c r="E544" s="229"/>
      <c r="F544" s="230"/>
      <c r="G544" s="230"/>
      <c r="H544" s="231"/>
      <c r="I544" s="8"/>
    </row>
    <row r="545" spans="1:9" ht="16.5" customHeight="1" x14ac:dyDescent="0.25">
      <c r="A545" s="13">
        <v>5</v>
      </c>
      <c r="B545" s="71" t="s">
        <v>215</v>
      </c>
      <c r="C545" s="80"/>
      <c r="D545" s="70"/>
      <c r="E545" s="229"/>
      <c r="F545" s="230"/>
      <c r="G545" s="230"/>
      <c r="H545" s="231"/>
      <c r="I545" s="8"/>
    </row>
    <row r="546" spans="1:9" ht="16.5" customHeight="1" x14ac:dyDescent="0.25">
      <c r="A546" s="13">
        <v>6</v>
      </c>
      <c r="B546" s="71" t="s">
        <v>166</v>
      </c>
      <c r="C546" s="72"/>
      <c r="D546" s="70"/>
      <c r="E546" s="115"/>
      <c r="F546" s="116"/>
      <c r="G546" s="116"/>
      <c r="H546" s="107"/>
      <c r="I546" s="8"/>
    </row>
    <row r="547" spans="1:9" ht="16.5" hidden="1" customHeight="1" x14ac:dyDescent="0.25">
      <c r="A547" s="13">
        <v>6</v>
      </c>
      <c r="B547" s="71" t="s">
        <v>96</v>
      </c>
      <c r="C547" s="72"/>
      <c r="D547" s="70"/>
      <c r="E547" s="229"/>
      <c r="F547" s="230"/>
      <c r="G547" s="230"/>
      <c r="H547" s="231"/>
      <c r="I547" s="8"/>
    </row>
    <row r="548" spans="1:9" ht="16.5" hidden="1" customHeight="1" x14ac:dyDescent="0.25">
      <c r="A548" s="13">
        <v>6</v>
      </c>
      <c r="B548" s="71" t="s">
        <v>98</v>
      </c>
      <c r="C548" s="80"/>
      <c r="D548" s="70"/>
      <c r="E548" s="15"/>
      <c r="F548" s="15"/>
      <c r="G548" s="229"/>
      <c r="H548" s="231"/>
      <c r="I548" s="8"/>
    </row>
    <row r="549" spans="1:9" ht="51" customHeight="1" x14ac:dyDescent="0.25">
      <c r="A549" s="13"/>
      <c r="B549" s="441" t="s">
        <v>103</v>
      </c>
      <c r="C549" s="442"/>
      <c r="D549" s="70"/>
      <c r="E549" s="229"/>
      <c r="F549" s="230"/>
      <c r="G549" s="230"/>
      <c r="H549" s="231"/>
      <c r="I549" s="8"/>
    </row>
    <row r="550" spans="1:9" ht="32.25" customHeight="1" x14ac:dyDescent="0.25">
      <c r="A550" s="32"/>
      <c r="B550" s="443"/>
      <c r="C550" s="443"/>
      <c r="D550" s="220"/>
      <c r="E550" s="220"/>
      <c r="F550" s="220"/>
      <c r="G550" s="220"/>
      <c r="H550" s="444"/>
      <c r="I550" s="8"/>
    </row>
    <row r="551" spans="1:9" ht="16.5" customHeight="1" x14ac:dyDescent="0.25">
      <c r="A551" s="32"/>
      <c r="B551" s="66"/>
      <c r="C551" s="66"/>
      <c r="D551" s="36"/>
      <c r="E551" s="36"/>
      <c r="F551" s="36"/>
      <c r="G551" s="36"/>
      <c r="H551" s="36"/>
      <c r="I551" s="8"/>
    </row>
    <row r="552" spans="1:9" ht="16.5" customHeight="1" x14ac:dyDescent="0.25">
      <c r="A552" s="67" t="s">
        <v>104</v>
      </c>
      <c r="B552" s="430" t="s">
        <v>105</v>
      </c>
      <c r="C552" s="445"/>
      <c r="D552" s="81"/>
      <c r="E552" s="446"/>
      <c r="F552" s="447"/>
      <c r="G552" s="446"/>
      <c r="H552" s="447"/>
      <c r="I552" s="8"/>
    </row>
    <row r="553" spans="1:9" ht="28.5" customHeight="1" x14ac:dyDescent="0.25">
      <c r="A553" s="67"/>
      <c r="B553" s="218"/>
      <c r="C553" s="430"/>
      <c r="D553" s="448" t="s">
        <v>152</v>
      </c>
      <c r="E553" s="449"/>
      <c r="F553" s="449"/>
      <c r="G553" s="449"/>
      <c r="H553" s="450"/>
      <c r="I553" s="8"/>
    </row>
    <row r="554" spans="1:9" ht="56.25" customHeight="1" x14ac:dyDescent="0.25">
      <c r="A554" s="13"/>
      <c r="B554" s="438" t="s">
        <v>107</v>
      </c>
      <c r="C554" s="439"/>
      <c r="D554" s="70"/>
      <c r="E554" s="440"/>
      <c r="F554" s="440"/>
      <c r="G554" s="440"/>
      <c r="H554" s="440"/>
    </row>
    <row r="555" spans="1:9" ht="15.75" customHeight="1" x14ac:dyDescent="0.25">
      <c r="A555" s="13"/>
      <c r="B555" s="355" t="s">
        <v>108</v>
      </c>
      <c r="C555" s="433"/>
      <c r="D555" s="76"/>
      <c r="E555" s="451"/>
      <c r="F555" s="452"/>
      <c r="G555" s="451"/>
      <c r="H555" s="452"/>
      <c r="I555" s="8"/>
    </row>
    <row r="556" spans="1:9" ht="79.5" customHeight="1" x14ac:dyDescent="0.25">
      <c r="A556" s="13"/>
      <c r="B556" s="438" t="s">
        <v>109</v>
      </c>
      <c r="C556" s="439"/>
      <c r="D556" s="70"/>
      <c r="E556" s="440"/>
      <c r="F556" s="440"/>
      <c r="G556" s="440"/>
      <c r="H556" s="440"/>
      <c r="I556" s="8"/>
    </row>
    <row r="557" spans="1:9" ht="18" customHeight="1" x14ac:dyDescent="0.25">
      <c r="A557" s="16"/>
      <c r="B557" s="32"/>
      <c r="C557" s="32"/>
      <c r="D557" s="32"/>
      <c r="G557" s="32"/>
    </row>
    <row r="558" spans="1:9" ht="19.5" customHeight="1" x14ac:dyDescent="0.25">
      <c r="A558" s="13"/>
      <c r="B558" s="218" t="str">
        <f>IF(AND(M516=2,M518=1),"Name of Other Partner of JV",IF(AND(M516=2,M518="2 or more"),"Name of Other Partner-1 of JV",""))</f>
        <v>Name of Other Partner-1 of JV</v>
      </c>
      <c r="C558" s="218"/>
      <c r="D558" s="218"/>
      <c r="E558" s="217"/>
      <c r="F558" s="218"/>
      <c r="G558" s="218"/>
      <c r="H558" s="430"/>
      <c r="I558" s="8"/>
    </row>
    <row r="559" spans="1:9" ht="29.25" customHeight="1" x14ac:dyDescent="0.25">
      <c r="A559" s="13" t="s">
        <v>91</v>
      </c>
      <c r="B559" s="217" t="s">
        <v>92</v>
      </c>
      <c r="C559" s="218"/>
      <c r="D559" s="218"/>
      <c r="E559" s="218"/>
      <c r="F559" s="218"/>
      <c r="G559" s="218"/>
      <c r="H559" s="218"/>
      <c r="I559" s="8"/>
    </row>
    <row r="560" spans="1:9" ht="19.5" customHeight="1" x14ac:dyDescent="0.25">
      <c r="A560" s="67"/>
      <c r="B560" s="75"/>
      <c r="C560" s="82"/>
      <c r="D560" s="83"/>
      <c r="E560" s="221" t="s">
        <v>93</v>
      </c>
      <c r="F560" s="221"/>
      <c r="G560" s="221"/>
      <c r="H560" s="221"/>
      <c r="I560" s="8"/>
    </row>
    <row r="561" spans="1:9" ht="47.25" customHeight="1" x14ac:dyDescent="0.25">
      <c r="A561" s="67"/>
      <c r="B561" s="75"/>
      <c r="C561" s="82"/>
      <c r="D561" s="84" t="s">
        <v>150</v>
      </c>
      <c r="E561" s="221"/>
      <c r="F561" s="221"/>
      <c r="G561" s="221"/>
      <c r="H561" s="221"/>
      <c r="I561" s="8"/>
    </row>
    <row r="562" spans="1:9" ht="17.25" customHeight="1" x14ac:dyDescent="0.25">
      <c r="A562" s="13" t="s">
        <v>94</v>
      </c>
      <c r="B562" s="434" t="s">
        <v>95</v>
      </c>
      <c r="C562" s="453"/>
      <c r="D562" s="85"/>
      <c r="E562" s="356"/>
      <c r="F562" s="357"/>
      <c r="G562" s="356"/>
      <c r="H562" s="357"/>
      <c r="I562" s="8"/>
    </row>
    <row r="563" spans="1:9" ht="17.25" hidden="1" customHeight="1" x14ac:dyDescent="0.25">
      <c r="A563" s="13"/>
      <c r="B563" s="434" t="s">
        <v>101</v>
      </c>
      <c r="C563" s="312"/>
      <c r="D563" s="313"/>
      <c r="E563" s="77" t="s">
        <v>102</v>
      </c>
      <c r="F563" s="78"/>
      <c r="G563" s="78"/>
      <c r="H563" s="79"/>
      <c r="I563" s="8"/>
    </row>
    <row r="564" spans="1:9" ht="17.25" customHeight="1" x14ac:dyDescent="0.25">
      <c r="A564" s="13"/>
      <c r="B564" s="312" t="s">
        <v>254</v>
      </c>
      <c r="C564" s="312"/>
      <c r="D564" s="313"/>
      <c r="E564" s="77" t="s">
        <v>256</v>
      </c>
      <c r="F564" s="78"/>
      <c r="G564" s="78"/>
      <c r="H564" s="79"/>
      <c r="I564" s="8"/>
    </row>
    <row r="565" spans="1:9" ht="15.75" customHeight="1" x14ac:dyDescent="0.25">
      <c r="A565" s="13">
        <v>1</v>
      </c>
      <c r="B565" s="227" t="s">
        <v>255</v>
      </c>
      <c r="C565" s="228"/>
      <c r="D565" s="70"/>
      <c r="E565" s="222"/>
      <c r="F565" s="222"/>
      <c r="G565" s="222"/>
      <c r="H565" s="222"/>
      <c r="I565" s="8"/>
    </row>
    <row r="566" spans="1:9" ht="15.75" customHeight="1" x14ac:dyDescent="0.25">
      <c r="A566" s="13">
        <v>2</v>
      </c>
      <c r="B566" s="227" t="s">
        <v>228</v>
      </c>
      <c r="C566" s="228"/>
      <c r="D566" s="70"/>
      <c r="E566" s="222"/>
      <c r="F566" s="222"/>
      <c r="G566" s="222"/>
      <c r="H566" s="222"/>
    </row>
    <row r="567" spans="1:9" ht="15.75" customHeight="1" x14ac:dyDescent="0.25">
      <c r="A567" s="13">
        <v>3</v>
      </c>
      <c r="B567" s="71" t="s">
        <v>227</v>
      </c>
      <c r="C567" s="80"/>
      <c r="D567" s="70"/>
      <c r="E567" s="222"/>
      <c r="F567" s="222"/>
      <c r="G567" s="222"/>
      <c r="H567" s="222"/>
    </row>
    <row r="568" spans="1:9" ht="15.75" customHeight="1" x14ac:dyDescent="0.25">
      <c r="A568" s="13">
        <v>4</v>
      </c>
      <c r="B568" s="71" t="s">
        <v>214</v>
      </c>
      <c r="C568" s="80"/>
      <c r="D568" s="70"/>
      <c r="E568" s="222"/>
      <c r="F568" s="222"/>
      <c r="G568" s="222"/>
      <c r="H568" s="222"/>
      <c r="I568" s="8"/>
    </row>
    <row r="569" spans="1:9" ht="16.5" customHeight="1" x14ac:dyDescent="0.25">
      <c r="A569" s="13">
        <v>5</v>
      </c>
      <c r="B569" s="71" t="s">
        <v>215</v>
      </c>
      <c r="C569" s="80"/>
      <c r="D569" s="70"/>
      <c r="E569" s="222"/>
      <c r="F569" s="222"/>
      <c r="G569" s="222"/>
      <c r="H569" s="222"/>
      <c r="I569" s="8"/>
    </row>
    <row r="570" spans="1:9" ht="16.5" customHeight="1" x14ac:dyDescent="0.25">
      <c r="A570" s="13">
        <v>6</v>
      </c>
      <c r="B570" s="71" t="s">
        <v>166</v>
      </c>
      <c r="C570" s="72"/>
      <c r="D570" s="70"/>
      <c r="E570" s="229"/>
      <c r="F570" s="230"/>
      <c r="G570" s="230"/>
      <c r="H570" s="231"/>
      <c r="I570" s="8"/>
    </row>
    <row r="571" spans="1:9" hidden="1" x14ac:dyDescent="0.25">
      <c r="A571" s="13">
        <v>6</v>
      </c>
      <c r="B571" s="71" t="s">
        <v>96</v>
      </c>
      <c r="C571" s="80"/>
      <c r="D571" s="70"/>
      <c r="E571" s="222"/>
      <c r="F571" s="222"/>
      <c r="G571" s="222"/>
      <c r="H571" s="222"/>
      <c r="I571" s="8"/>
    </row>
    <row r="572" spans="1:9" ht="19.5" hidden="1" customHeight="1" x14ac:dyDescent="0.25">
      <c r="A572" s="13">
        <v>6</v>
      </c>
      <c r="B572" s="71" t="s">
        <v>98</v>
      </c>
      <c r="C572" s="72"/>
      <c r="D572" s="110"/>
      <c r="E572" s="111"/>
      <c r="F572" s="112"/>
      <c r="G572" s="223"/>
      <c r="H572" s="224"/>
      <c r="I572" s="8"/>
    </row>
    <row r="573" spans="1:9" ht="32.25" customHeight="1" x14ac:dyDescent="0.25">
      <c r="A573" s="32"/>
      <c r="B573" s="225"/>
      <c r="C573" s="225"/>
      <c r="D573" s="225"/>
      <c r="E573" s="225"/>
      <c r="F573" s="225"/>
      <c r="G573" s="225"/>
      <c r="H573" s="226"/>
      <c r="I573" s="8"/>
    </row>
    <row r="574" spans="1:9" ht="32.25" hidden="1" customHeight="1" x14ac:dyDescent="0.25">
      <c r="A574" s="13"/>
      <c r="B574" s="86"/>
      <c r="C574" s="86"/>
      <c r="D574" s="86"/>
      <c r="E574" s="86"/>
      <c r="F574" s="86"/>
      <c r="G574" s="86"/>
      <c r="H574" s="86"/>
      <c r="I574" s="8"/>
    </row>
    <row r="575" spans="1:9" ht="32.25" hidden="1" customHeight="1" x14ac:dyDescent="0.25">
      <c r="A575" s="13"/>
      <c r="B575" s="86"/>
      <c r="C575" s="86"/>
      <c r="D575" s="86"/>
      <c r="E575" s="86"/>
      <c r="F575" s="86"/>
      <c r="G575" s="86"/>
      <c r="H575" s="86"/>
      <c r="I575" s="8"/>
    </row>
    <row r="576" spans="1:9" ht="32.25" hidden="1" customHeight="1" x14ac:dyDescent="0.25">
      <c r="A576" s="13"/>
      <c r="B576" s="86"/>
      <c r="C576" s="86"/>
      <c r="D576" s="86"/>
      <c r="E576" s="86"/>
      <c r="F576" s="86"/>
      <c r="G576" s="86"/>
      <c r="H576" s="86"/>
      <c r="I576" s="8"/>
    </row>
    <row r="577" spans="1:9" ht="32.25" hidden="1" customHeight="1" x14ac:dyDescent="0.25">
      <c r="A577" s="13"/>
      <c r="B577" s="86"/>
      <c r="C577" s="86"/>
      <c r="D577" s="86"/>
      <c r="E577" s="86"/>
      <c r="F577" s="86"/>
      <c r="G577" s="86"/>
      <c r="H577" s="86"/>
      <c r="I577" s="8"/>
    </row>
    <row r="578" spans="1:9" ht="20.25" customHeight="1" x14ac:dyDescent="0.25">
      <c r="A578" s="67" t="s">
        <v>22</v>
      </c>
      <c r="B578" s="476" t="s">
        <v>99</v>
      </c>
      <c r="C578" s="476"/>
      <c r="D578" s="476"/>
      <c r="E578" s="476"/>
      <c r="F578" s="476"/>
      <c r="G578" s="476"/>
      <c r="H578" s="476"/>
      <c r="I578" s="8"/>
    </row>
    <row r="579" spans="1:9" ht="19.5" customHeight="1" x14ac:dyDescent="0.25">
      <c r="A579" s="67"/>
      <c r="B579" s="87"/>
      <c r="C579" s="82"/>
      <c r="D579" s="83"/>
      <c r="E579" s="314" t="s">
        <v>93</v>
      </c>
      <c r="F579" s="315"/>
      <c r="G579" s="315"/>
      <c r="H579" s="316"/>
      <c r="I579" s="8"/>
    </row>
    <row r="580" spans="1:9" ht="47.25" customHeight="1" x14ac:dyDescent="0.25">
      <c r="A580" s="67"/>
      <c r="B580" s="87"/>
      <c r="C580" s="82"/>
      <c r="D580" s="84" t="s">
        <v>151</v>
      </c>
      <c r="E580" s="317"/>
      <c r="F580" s="318"/>
      <c r="G580" s="318"/>
      <c r="H580" s="319"/>
      <c r="I580" s="8"/>
    </row>
    <row r="581" spans="1:9" ht="17.25" customHeight="1" x14ac:dyDescent="0.25">
      <c r="A581" s="13" t="s">
        <v>94</v>
      </c>
      <c r="B581" s="313" t="s">
        <v>95</v>
      </c>
      <c r="C581" s="432"/>
      <c r="D581" s="88"/>
      <c r="E581" s="454"/>
      <c r="F581" s="455"/>
      <c r="G581" s="454"/>
      <c r="H581" s="455"/>
      <c r="I581" s="8"/>
    </row>
    <row r="582" spans="1:9" ht="17.25" hidden="1" customHeight="1" x14ac:dyDescent="0.25">
      <c r="A582" s="13"/>
      <c r="B582" s="312" t="s">
        <v>101</v>
      </c>
      <c r="C582" s="312"/>
      <c r="D582" s="313"/>
      <c r="E582" s="77" t="s">
        <v>102</v>
      </c>
      <c r="F582" s="78"/>
      <c r="G582" s="78"/>
      <c r="H582" s="79"/>
      <c r="I582" s="8"/>
    </row>
    <row r="583" spans="1:9" ht="17.25" hidden="1" customHeight="1" x14ac:dyDescent="0.25">
      <c r="A583" s="13"/>
      <c r="B583" s="312" t="s">
        <v>165</v>
      </c>
      <c r="C583" s="312"/>
      <c r="D583" s="313"/>
      <c r="E583" s="77"/>
      <c r="F583" s="78"/>
      <c r="G583" s="78"/>
      <c r="H583" s="79"/>
      <c r="I583" s="8"/>
    </row>
    <row r="584" spans="1:9" ht="15.75" customHeight="1" x14ac:dyDescent="0.25">
      <c r="A584" s="13">
        <v>1</v>
      </c>
      <c r="B584" s="227" t="s">
        <v>255</v>
      </c>
      <c r="C584" s="228"/>
      <c r="D584" s="70"/>
      <c r="E584" s="222"/>
      <c r="F584" s="222"/>
      <c r="G584" s="222"/>
      <c r="H584" s="222"/>
      <c r="I584" s="8"/>
    </row>
    <row r="585" spans="1:9" ht="15.75" customHeight="1" x14ac:dyDescent="0.25">
      <c r="A585" s="13">
        <v>2</v>
      </c>
      <c r="B585" s="227" t="s">
        <v>228</v>
      </c>
      <c r="C585" s="228"/>
      <c r="D585" s="70"/>
      <c r="E585" s="222"/>
      <c r="F585" s="222"/>
      <c r="G585" s="222"/>
      <c r="H585" s="222"/>
    </row>
    <row r="586" spans="1:9" ht="15.75" customHeight="1" x14ac:dyDescent="0.25">
      <c r="A586" s="13">
        <v>3</v>
      </c>
      <c r="B586" s="71" t="s">
        <v>227</v>
      </c>
      <c r="C586" s="80"/>
      <c r="D586" s="70"/>
      <c r="E586" s="222"/>
      <c r="F586" s="222"/>
      <c r="G586" s="222"/>
      <c r="H586" s="222"/>
    </row>
    <row r="587" spans="1:9" ht="15.75" customHeight="1" x14ac:dyDescent="0.25">
      <c r="A587" s="13">
        <v>4</v>
      </c>
      <c r="B587" s="71" t="s">
        <v>214</v>
      </c>
      <c r="C587" s="80"/>
      <c r="D587" s="70"/>
      <c r="E587" s="222"/>
      <c r="F587" s="222"/>
      <c r="G587" s="222"/>
      <c r="H587" s="222"/>
      <c r="I587" s="8"/>
    </row>
    <row r="588" spans="1:9" ht="15.75" customHeight="1" x14ac:dyDescent="0.25">
      <c r="A588" s="13">
        <v>5</v>
      </c>
      <c r="B588" s="71" t="s">
        <v>215</v>
      </c>
      <c r="C588" s="80"/>
      <c r="D588" s="70"/>
      <c r="E588" s="229"/>
      <c r="F588" s="230"/>
      <c r="G588" s="230"/>
      <c r="H588" s="231"/>
      <c r="I588" s="8"/>
    </row>
    <row r="589" spans="1:9" ht="16.5" customHeight="1" x14ac:dyDescent="0.25">
      <c r="A589" s="13">
        <v>6</v>
      </c>
      <c r="B589" s="71" t="s">
        <v>166</v>
      </c>
      <c r="C589" s="72"/>
      <c r="D589" s="70"/>
      <c r="E589" s="222"/>
      <c r="F589" s="222"/>
      <c r="G589" s="222"/>
      <c r="H589" s="222"/>
      <c r="I589" s="8"/>
    </row>
    <row r="590" spans="1:9" ht="15.75" hidden="1" customHeight="1" x14ac:dyDescent="0.25">
      <c r="A590" s="13">
        <v>6</v>
      </c>
      <c r="B590" s="71" t="s">
        <v>96</v>
      </c>
      <c r="C590" s="80"/>
      <c r="D590" s="70"/>
      <c r="E590" s="222"/>
      <c r="F590" s="222"/>
      <c r="G590" s="222"/>
      <c r="H590" s="222"/>
      <c r="I590" s="8"/>
    </row>
    <row r="591" spans="1:9" hidden="1" x14ac:dyDescent="0.25">
      <c r="A591" s="13">
        <v>6</v>
      </c>
      <c r="B591" s="89" t="s">
        <v>98</v>
      </c>
      <c r="C591" s="90"/>
      <c r="D591" s="113"/>
      <c r="E591" s="111"/>
      <c r="F591" s="112"/>
      <c r="G591" s="456"/>
      <c r="H591" s="457"/>
      <c r="I591" s="8"/>
    </row>
    <row r="592" spans="1:9" ht="29.45" customHeight="1" x14ac:dyDescent="0.25">
      <c r="A592" s="13"/>
      <c r="B592" s="458"/>
      <c r="C592" s="458"/>
      <c r="D592" s="458"/>
      <c r="E592" s="458"/>
      <c r="F592" s="458"/>
      <c r="G592" s="458"/>
      <c r="H592" s="458"/>
      <c r="I592" s="8"/>
    </row>
    <row r="593" spans="1:9" ht="16.5" customHeight="1" x14ac:dyDescent="0.25">
      <c r="A593" s="180"/>
      <c r="B593" s="66"/>
      <c r="C593" s="66"/>
      <c r="D593" s="36"/>
      <c r="E593" s="36"/>
      <c r="F593" s="36"/>
      <c r="G593" s="36"/>
      <c r="H593" s="36"/>
      <c r="I593" s="8"/>
    </row>
    <row r="594" spans="1:9" ht="16.5" customHeight="1" x14ac:dyDescent="0.25">
      <c r="A594" s="67" t="s">
        <v>104</v>
      </c>
      <c r="B594" s="430" t="s">
        <v>105</v>
      </c>
      <c r="C594" s="445"/>
      <c r="D594" s="81"/>
      <c r="E594" s="446"/>
      <c r="F594" s="447"/>
      <c r="G594" s="446"/>
      <c r="H594" s="447"/>
      <c r="I594" s="8"/>
    </row>
    <row r="595" spans="1:9" ht="28.5" customHeight="1" x14ac:dyDescent="0.25">
      <c r="A595" s="67"/>
      <c r="B595" s="218"/>
      <c r="C595" s="430"/>
      <c r="D595" s="448" t="s">
        <v>106</v>
      </c>
      <c r="E595" s="449"/>
      <c r="F595" s="449"/>
      <c r="G595" s="449"/>
      <c r="H595" s="450"/>
      <c r="I595" s="8"/>
    </row>
    <row r="596" spans="1:9" ht="56.25" customHeight="1" x14ac:dyDescent="0.25">
      <c r="A596" s="13"/>
      <c r="B596" s="438" t="s">
        <v>107</v>
      </c>
      <c r="C596" s="439"/>
      <c r="D596" s="70"/>
      <c r="E596" s="440"/>
      <c r="F596" s="440"/>
      <c r="G596" s="440"/>
      <c r="H596" s="440"/>
    </row>
    <row r="597" spans="1:9" ht="15.75" customHeight="1" x14ac:dyDescent="0.25">
      <c r="A597" s="13"/>
      <c r="B597" s="355" t="s">
        <v>108</v>
      </c>
      <c r="C597" s="433"/>
      <c r="D597" s="76"/>
      <c r="E597" s="451"/>
      <c r="F597" s="452"/>
      <c r="G597" s="451"/>
      <c r="H597" s="452"/>
      <c r="I597" s="8"/>
    </row>
    <row r="598" spans="1:9" ht="66.75" customHeight="1" x14ac:dyDescent="0.25">
      <c r="A598" s="13"/>
      <c r="B598" s="438" t="s">
        <v>109</v>
      </c>
      <c r="C598" s="439"/>
      <c r="D598" s="70"/>
      <c r="E598" s="440"/>
      <c r="F598" s="440"/>
      <c r="G598" s="440"/>
      <c r="H598" s="440"/>
      <c r="I598" s="8"/>
    </row>
    <row r="599" spans="1:9" ht="20.25" customHeight="1" x14ac:dyDescent="0.25">
      <c r="A599" s="13"/>
      <c r="B599" s="29"/>
      <c r="C599" s="29"/>
      <c r="D599" s="91"/>
      <c r="E599" s="91"/>
      <c r="F599" s="91"/>
      <c r="G599" s="91"/>
      <c r="H599" s="91"/>
      <c r="I599" s="8"/>
    </row>
    <row r="600" spans="1:9" ht="32.25" customHeight="1" x14ac:dyDescent="0.25">
      <c r="A600" s="13"/>
      <c r="B600" s="218" t="str">
        <f>IF(AND(M516=2,M518="2 or more"),"Name of Other Partner-2 of JV", "")</f>
        <v>Name of Other Partner-2 of JV</v>
      </c>
      <c r="C600" s="218"/>
      <c r="D600" s="218"/>
      <c r="E600" s="217"/>
      <c r="F600" s="218"/>
      <c r="G600" s="218"/>
      <c r="H600" s="430"/>
      <c r="I600" s="8"/>
    </row>
    <row r="601" spans="1:9" ht="29.25" customHeight="1" x14ac:dyDescent="0.25">
      <c r="A601" s="13" t="s">
        <v>91</v>
      </c>
      <c r="B601" s="217" t="s">
        <v>92</v>
      </c>
      <c r="C601" s="218"/>
      <c r="D601" s="218"/>
      <c r="E601" s="218"/>
      <c r="F601" s="218"/>
      <c r="G601" s="218"/>
      <c r="H601" s="218"/>
      <c r="I601" s="8"/>
    </row>
    <row r="602" spans="1:9" ht="19.5" customHeight="1" x14ac:dyDescent="0.25">
      <c r="A602" s="67"/>
      <c r="B602" s="75"/>
      <c r="C602" s="82"/>
      <c r="D602" s="83"/>
      <c r="E602" s="314" t="s">
        <v>93</v>
      </c>
      <c r="F602" s="315"/>
      <c r="G602" s="315"/>
      <c r="H602" s="316"/>
      <c r="I602" s="8"/>
    </row>
    <row r="603" spans="1:9" ht="47.25" customHeight="1" x14ac:dyDescent="0.25">
      <c r="A603" s="67"/>
      <c r="B603" s="75"/>
      <c r="C603" s="82"/>
      <c r="D603" s="84" t="s">
        <v>150</v>
      </c>
      <c r="E603" s="317"/>
      <c r="F603" s="318"/>
      <c r="G603" s="318"/>
      <c r="H603" s="319"/>
      <c r="I603" s="8"/>
    </row>
    <row r="604" spans="1:9" ht="17.25" customHeight="1" x14ac:dyDescent="0.25">
      <c r="A604" s="13" t="s">
        <v>94</v>
      </c>
      <c r="B604" s="434" t="s">
        <v>95</v>
      </c>
      <c r="C604" s="453"/>
      <c r="D604" s="85"/>
      <c r="E604" s="384"/>
      <c r="F604" s="383"/>
      <c r="G604" s="384"/>
      <c r="H604" s="383"/>
      <c r="I604" s="8"/>
    </row>
    <row r="605" spans="1:9" ht="17.25" hidden="1" customHeight="1" x14ac:dyDescent="0.25">
      <c r="A605" s="13"/>
      <c r="B605" s="434" t="s">
        <v>101</v>
      </c>
      <c r="C605" s="312"/>
      <c r="D605" s="453"/>
      <c r="E605" s="77" t="s">
        <v>102</v>
      </c>
      <c r="F605" s="78"/>
      <c r="G605" s="78"/>
      <c r="H605" s="79"/>
      <c r="I605" s="8"/>
    </row>
    <row r="606" spans="1:9" ht="17.25" customHeight="1" x14ac:dyDescent="0.25">
      <c r="A606" s="13"/>
      <c r="B606" s="312" t="s">
        <v>254</v>
      </c>
      <c r="C606" s="312"/>
      <c r="D606" s="313"/>
      <c r="E606" s="77" t="s">
        <v>256</v>
      </c>
      <c r="F606" s="78"/>
      <c r="G606" s="78"/>
      <c r="H606" s="79"/>
      <c r="I606" s="8"/>
    </row>
    <row r="607" spans="1:9" ht="15.75" customHeight="1" x14ac:dyDescent="0.25">
      <c r="A607" s="13">
        <v>1</v>
      </c>
      <c r="B607" s="227" t="s">
        <v>255</v>
      </c>
      <c r="C607" s="228"/>
      <c r="D607" s="70"/>
      <c r="E607" s="222"/>
      <c r="F607" s="222"/>
      <c r="G607" s="222"/>
      <c r="H607" s="222"/>
      <c r="I607" s="8"/>
    </row>
    <row r="608" spans="1:9" ht="15.75" customHeight="1" x14ac:dyDescent="0.25">
      <c r="A608" s="13">
        <v>2</v>
      </c>
      <c r="B608" s="227" t="s">
        <v>228</v>
      </c>
      <c r="C608" s="228"/>
      <c r="D608" s="70"/>
      <c r="E608" s="222"/>
      <c r="F608" s="222"/>
      <c r="G608" s="222"/>
      <c r="H608" s="222"/>
    </row>
    <row r="609" spans="1:9" ht="15.75" customHeight="1" x14ac:dyDescent="0.25">
      <c r="A609" s="13">
        <v>3</v>
      </c>
      <c r="B609" s="71" t="s">
        <v>227</v>
      </c>
      <c r="C609" s="80"/>
      <c r="D609" s="70"/>
      <c r="E609" s="222"/>
      <c r="F609" s="222"/>
      <c r="G609" s="222"/>
      <c r="H609" s="222"/>
    </row>
    <row r="610" spans="1:9" ht="15.75" customHeight="1" x14ac:dyDescent="0.25">
      <c r="A610" s="13">
        <v>4</v>
      </c>
      <c r="B610" s="71" t="s">
        <v>214</v>
      </c>
      <c r="C610" s="80"/>
      <c r="D610" s="70"/>
      <c r="E610" s="222"/>
      <c r="F610" s="222"/>
      <c r="G610" s="222"/>
      <c r="H610" s="222"/>
      <c r="I610" s="8"/>
    </row>
    <row r="611" spans="1:9" ht="16.5" customHeight="1" x14ac:dyDescent="0.25">
      <c r="A611" s="13">
        <v>5</v>
      </c>
      <c r="B611" s="71" t="s">
        <v>215</v>
      </c>
      <c r="C611" s="80"/>
      <c r="D611" s="70"/>
      <c r="E611" s="222"/>
      <c r="F611" s="222"/>
      <c r="G611" s="222"/>
      <c r="H611" s="222"/>
      <c r="I611" s="8"/>
    </row>
    <row r="612" spans="1:9" ht="16.5" customHeight="1" x14ac:dyDescent="0.25">
      <c r="A612" s="13">
        <v>6</v>
      </c>
      <c r="B612" s="71" t="s">
        <v>166</v>
      </c>
      <c r="C612" s="72"/>
      <c r="D612" s="70"/>
      <c r="E612" s="229"/>
      <c r="F612" s="230"/>
      <c r="G612" s="230"/>
      <c r="H612" s="231"/>
      <c r="I612" s="8"/>
    </row>
    <row r="613" spans="1:9" ht="15.75" hidden="1" customHeight="1" x14ac:dyDescent="0.25">
      <c r="A613" s="13">
        <v>6</v>
      </c>
      <c r="B613" s="71" t="s">
        <v>96</v>
      </c>
      <c r="C613" s="80"/>
      <c r="D613" s="70"/>
      <c r="E613" s="222"/>
      <c r="F613" s="222"/>
      <c r="G613" s="222"/>
      <c r="H613" s="222"/>
      <c r="I613" s="8"/>
    </row>
    <row r="614" spans="1:9" hidden="1" x14ac:dyDescent="0.25">
      <c r="A614" s="13">
        <v>6</v>
      </c>
      <c r="B614" s="89" t="s">
        <v>98</v>
      </c>
      <c r="C614" s="90"/>
      <c r="D614" s="110"/>
      <c r="E614" s="111"/>
      <c r="F614" s="112"/>
      <c r="G614" s="223"/>
      <c r="H614" s="224"/>
      <c r="I614" s="8"/>
    </row>
    <row r="615" spans="1:9" ht="32.25" customHeight="1" x14ac:dyDescent="0.25">
      <c r="A615" s="32"/>
      <c r="B615" s="225"/>
      <c r="C615" s="225"/>
      <c r="D615" s="225"/>
      <c r="E615" s="225"/>
      <c r="F615" s="225"/>
      <c r="G615" s="225"/>
      <c r="H615" s="226"/>
      <c r="I615" s="8"/>
    </row>
    <row r="616" spans="1:9" ht="32.25" customHeight="1" x14ac:dyDescent="0.25">
      <c r="A616" s="13"/>
      <c r="B616" s="86"/>
      <c r="C616" s="86"/>
      <c r="D616" s="86"/>
      <c r="E616" s="86"/>
      <c r="F616" s="86"/>
      <c r="G616" s="86"/>
      <c r="H616" s="86"/>
      <c r="I616" s="8"/>
    </row>
    <row r="617" spans="1:9" ht="20.25" customHeight="1" x14ac:dyDescent="0.25">
      <c r="A617" s="67" t="s">
        <v>22</v>
      </c>
      <c r="B617" s="217" t="s">
        <v>99</v>
      </c>
      <c r="C617" s="218"/>
      <c r="D617" s="218"/>
      <c r="E617" s="218"/>
      <c r="F617" s="218"/>
      <c r="G617" s="218"/>
      <c r="H617" s="218"/>
      <c r="I617" s="8"/>
    </row>
    <row r="618" spans="1:9" ht="19.5" customHeight="1" x14ac:dyDescent="0.25">
      <c r="A618" s="67"/>
      <c r="B618" s="87"/>
      <c r="C618" s="82"/>
      <c r="D618" s="83"/>
      <c r="E618" s="314" t="s">
        <v>93</v>
      </c>
      <c r="F618" s="315"/>
      <c r="G618" s="315"/>
      <c r="H618" s="316"/>
      <c r="I618" s="8"/>
    </row>
    <row r="619" spans="1:9" ht="47.25" customHeight="1" x14ac:dyDescent="0.25">
      <c r="A619" s="67"/>
      <c r="B619" s="87"/>
      <c r="C619" s="82"/>
      <c r="D619" s="84" t="s">
        <v>100</v>
      </c>
      <c r="E619" s="317"/>
      <c r="F619" s="318"/>
      <c r="G619" s="318"/>
      <c r="H619" s="319"/>
      <c r="I619" s="8"/>
    </row>
    <row r="620" spans="1:9" ht="17.25" customHeight="1" x14ac:dyDescent="0.25">
      <c r="A620" s="13" t="s">
        <v>94</v>
      </c>
      <c r="B620" s="313" t="s">
        <v>95</v>
      </c>
      <c r="C620" s="432"/>
      <c r="D620" s="88"/>
      <c r="E620" s="454"/>
      <c r="F620" s="455"/>
      <c r="G620" s="454"/>
      <c r="H620" s="455"/>
      <c r="I620" s="8"/>
    </row>
    <row r="621" spans="1:9" ht="17.25" hidden="1" customHeight="1" x14ac:dyDescent="0.25">
      <c r="A621" s="13"/>
      <c r="B621" s="312" t="s">
        <v>165</v>
      </c>
      <c r="C621" s="312"/>
      <c r="D621" s="313"/>
      <c r="E621" s="77"/>
      <c r="F621" s="78"/>
      <c r="G621" s="78"/>
      <c r="H621" s="79"/>
      <c r="I621" s="8"/>
    </row>
    <row r="622" spans="1:9" ht="15.75" customHeight="1" x14ac:dyDescent="0.25">
      <c r="A622" s="13">
        <v>1</v>
      </c>
      <c r="B622" s="227" t="s">
        <v>255</v>
      </c>
      <c r="C622" s="228"/>
      <c r="D622" s="70"/>
      <c r="E622" s="222"/>
      <c r="F622" s="222"/>
      <c r="G622" s="222"/>
      <c r="H622" s="222"/>
      <c r="I622" s="8"/>
    </row>
    <row r="623" spans="1:9" ht="15.75" customHeight="1" x14ac:dyDescent="0.25">
      <c r="A623" s="13">
        <v>2</v>
      </c>
      <c r="B623" s="227" t="s">
        <v>228</v>
      </c>
      <c r="C623" s="228"/>
      <c r="D623" s="70"/>
      <c r="E623" s="222"/>
      <c r="F623" s="222"/>
      <c r="G623" s="222"/>
      <c r="H623" s="222"/>
      <c r="I623" s="8"/>
    </row>
    <row r="624" spans="1:9" ht="15.75" customHeight="1" x14ac:dyDescent="0.25">
      <c r="A624" s="13">
        <v>3</v>
      </c>
      <c r="B624" s="71" t="s">
        <v>227</v>
      </c>
      <c r="C624" s="80"/>
      <c r="D624" s="70"/>
      <c r="E624" s="222"/>
      <c r="F624" s="222"/>
      <c r="G624" s="222"/>
      <c r="H624" s="222"/>
    </row>
    <row r="625" spans="1:9" ht="15.75" customHeight="1" x14ac:dyDescent="0.25">
      <c r="A625" s="13">
        <v>4</v>
      </c>
      <c r="B625" s="71" t="s">
        <v>214</v>
      </c>
      <c r="C625" s="80"/>
      <c r="D625" s="70"/>
      <c r="E625" s="222"/>
      <c r="F625" s="222"/>
      <c r="G625" s="222"/>
      <c r="H625" s="222"/>
      <c r="I625" s="8"/>
    </row>
    <row r="626" spans="1:9" ht="16.5" customHeight="1" x14ac:dyDescent="0.25">
      <c r="A626" s="13">
        <v>5</v>
      </c>
      <c r="B626" s="71" t="s">
        <v>215</v>
      </c>
      <c r="C626" s="80"/>
      <c r="D626" s="70"/>
      <c r="E626" s="222"/>
      <c r="F626" s="222"/>
      <c r="G626" s="222"/>
      <c r="H626" s="222"/>
      <c r="I626" s="8"/>
    </row>
    <row r="627" spans="1:9" ht="15.75" customHeight="1" x14ac:dyDescent="0.25">
      <c r="A627" s="13">
        <v>6</v>
      </c>
      <c r="B627" s="71" t="s">
        <v>166</v>
      </c>
      <c r="C627" s="72"/>
      <c r="D627" s="70"/>
      <c r="E627" s="222"/>
      <c r="F627" s="222"/>
      <c r="G627" s="222"/>
      <c r="H627" s="222"/>
      <c r="I627" s="8"/>
    </row>
    <row r="628" spans="1:9" ht="15.75" hidden="1" customHeight="1" x14ac:dyDescent="0.25">
      <c r="A628" s="13">
        <v>6</v>
      </c>
      <c r="B628" s="71" t="s">
        <v>96</v>
      </c>
      <c r="C628" s="80"/>
      <c r="D628" s="70"/>
      <c r="E628" s="15"/>
      <c r="F628" s="15"/>
      <c r="G628" s="440"/>
      <c r="H628" s="440"/>
      <c r="I628" s="8"/>
    </row>
    <row r="629" spans="1:9" ht="15.75" hidden="1" customHeight="1" x14ac:dyDescent="0.25">
      <c r="A629" s="13">
        <v>6</v>
      </c>
      <c r="B629" s="48" t="s">
        <v>97</v>
      </c>
      <c r="C629" s="48"/>
      <c r="D629" s="70"/>
      <c r="E629" s="222"/>
      <c r="F629" s="222"/>
      <c r="G629" s="222"/>
      <c r="H629" s="222"/>
      <c r="I629" s="8"/>
    </row>
    <row r="630" spans="1:9" ht="56.1" customHeight="1" x14ac:dyDescent="0.25">
      <c r="A630" s="13"/>
      <c r="B630" s="442" t="s">
        <v>103</v>
      </c>
      <c r="C630" s="442"/>
      <c r="D630" s="70"/>
      <c r="E630" s="222"/>
      <c r="F630" s="222"/>
      <c r="G630" s="222"/>
      <c r="H630" s="222"/>
      <c r="I630" s="8"/>
    </row>
    <row r="631" spans="1:9" ht="32.25" customHeight="1" x14ac:dyDescent="0.25">
      <c r="A631" s="32"/>
      <c r="B631" s="443"/>
      <c r="C631" s="443"/>
      <c r="D631" s="220"/>
      <c r="E631" s="220"/>
      <c r="F631" s="220"/>
      <c r="G631" s="220"/>
      <c r="H631" s="444"/>
      <c r="I631" s="8"/>
    </row>
    <row r="632" spans="1:9" ht="16.5" customHeight="1" x14ac:dyDescent="0.25">
      <c r="A632" s="32"/>
      <c r="B632" s="66"/>
      <c r="C632" s="66"/>
      <c r="D632" s="36"/>
      <c r="E632" s="36"/>
      <c r="F632" s="36"/>
      <c r="G632" s="36"/>
      <c r="H632" s="36"/>
      <c r="I632" s="8"/>
    </row>
    <row r="633" spans="1:9" ht="16.5" customHeight="1" x14ac:dyDescent="0.25">
      <c r="A633" s="67" t="s">
        <v>104</v>
      </c>
      <c r="B633" s="445" t="s">
        <v>105</v>
      </c>
      <c r="C633" s="445"/>
      <c r="D633" s="81"/>
      <c r="E633" s="446"/>
      <c r="F633" s="447"/>
      <c r="G633" s="446"/>
      <c r="H633" s="447"/>
      <c r="I633" s="8"/>
    </row>
    <row r="634" spans="1:9" ht="28.5" customHeight="1" x14ac:dyDescent="0.25">
      <c r="A634" s="67"/>
      <c r="B634" s="217"/>
      <c r="C634" s="430"/>
      <c r="D634" s="448" t="s">
        <v>152</v>
      </c>
      <c r="E634" s="449"/>
      <c r="F634" s="449"/>
      <c r="G634" s="449"/>
      <c r="H634" s="450"/>
      <c r="I634" s="8"/>
    </row>
    <row r="635" spans="1:9" ht="51" customHeight="1" x14ac:dyDescent="0.25">
      <c r="A635" s="13"/>
      <c r="B635" s="439" t="s">
        <v>107</v>
      </c>
      <c r="C635" s="439"/>
      <c r="D635" s="229"/>
      <c r="E635" s="230"/>
      <c r="F635" s="230"/>
      <c r="G635" s="230"/>
      <c r="H635" s="231"/>
    </row>
    <row r="636" spans="1:9" ht="15.75" customHeight="1" x14ac:dyDescent="0.25">
      <c r="A636" s="13"/>
      <c r="B636" s="433" t="s">
        <v>108</v>
      </c>
      <c r="C636" s="433"/>
      <c r="D636" s="76"/>
      <c r="E636" s="451"/>
      <c r="F636" s="452"/>
      <c r="G636" s="451"/>
      <c r="H636" s="452"/>
      <c r="I636" s="8"/>
    </row>
    <row r="637" spans="1:9" ht="49.5" customHeight="1" x14ac:dyDescent="0.25">
      <c r="A637" s="13"/>
      <c r="B637" s="439" t="s">
        <v>109</v>
      </c>
      <c r="C637" s="439"/>
      <c r="D637" s="70"/>
      <c r="E637" s="440"/>
      <c r="F637" s="440"/>
      <c r="G637" s="440"/>
      <c r="H637" s="440"/>
      <c r="I637" s="8"/>
    </row>
    <row r="638" spans="1:9" ht="22.5" customHeight="1" x14ac:dyDescent="0.25">
      <c r="A638" s="32"/>
      <c r="B638" s="29"/>
      <c r="C638" s="29"/>
      <c r="D638" s="91"/>
      <c r="E638" s="91"/>
      <c r="F638" s="91"/>
      <c r="G638" s="91"/>
      <c r="H638" s="91"/>
      <c r="I638" s="8"/>
    </row>
    <row r="639" spans="1:9" ht="17.25" customHeight="1" x14ac:dyDescent="0.25">
      <c r="A639" s="186" t="s">
        <v>163</v>
      </c>
      <c r="B639" s="427" t="s">
        <v>110</v>
      </c>
      <c r="C639" s="427"/>
      <c r="D639" s="427"/>
      <c r="E639" s="427"/>
      <c r="F639" s="427"/>
      <c r="G639" s="427"/>
      <c r="H639" s="427"/>
      <c r="I639" s="8"/>
    </row>
    <row r="640" spans="1:9" ht="12" customHeight="1" x14ac:dyDescent="0.25">
      <c r="A640" s="32"/>
      <c r="B640" s="32"/>
      <c r="C640" s="32"/>
      <c r="D640" s="32"/>
      <c r="E640" s="32"/>
      <c r="F640" s="32"/>
      <c r="G640" s="32"/>
      <c r="H640" s="8"/>
      <c r="I640" s="8"/>
    </row>
    <row r="641" spans="1:9" ht="345" customHeight="1" x14ac:dyDescent="0.25">
      <c r="A641" s="94"/>
      <c r="B641" s="359" t="s">
        <v>257</v>
      </c>
      <c r="C641" s="459"/>
      <c r="D641" s="459"/>
      <c r="E641" s="459"/>
      <c r="F641" s="459"/>
      <c r="G641" s="459"/>
      <c r="H641" s="459"/>
      <c r="I641" s="8"/>
    </row>
    <row r="642" spans="1:9" ht="194.25" hidden="1" customHeight="1" x14ac:dyDescent="0.25">
      <c r="A642" s="32"/>
      <c r="B642" s="359" t="s">
        <v>225</v>
      </c>
      <c r="C642" s="459"/>
      <c r="D642" s="459"/>
      <c r="E642" s="459"/>
      <c r="F642" s="459"/>
      <c r="G642" s="459"/>
      <c r="H642" s="459"/>
    </row>
    <row r="643" spans="1:9" ht="40.35" hidden="1" customHeight="1" x14ac:dyDescent="0.25">
      <c r="A643" s="32"/>
      <c r="B643" s="459"/>
      <c r="C643" s="459"/>
      <c r="D643" s="459"/>
      <c r="E643" s="459"/>
      <c r="F643" s="459"/>
      <c r="G643" s="459"/>
      <c r="H643" s="459"/>
      <c r="I643" s="8"/>
    </row>
    <row r="644" spans="1:9" ht="9" hidden="1" customHeight="1" x14ac:dyDescent="0.25">
      <c r="A644" s="32"/>
      <c r="B644" s="8"/>
      <c r="C644" s="8"/>
      <c r="D644" s="8"/>
      <c r="E644" s="8"/>
      <c r="F644" s="8"/>
      <c r="G644" s="8"/>
      <c r="H644" s="8"/>
      <c r="I644" s="8"/>
    </row>
    <row r="645" spans="1:9" ht="33.75" hidden="1" customHeight="1" x14ac:dyDescent="0.25">
      <c r="A645" s="32"/>
      <c r="B645" s="459"/>
      <c r="C645" s="459"/>
      <c r="D645" s="459"/>
      <c r="E645" s="459"/>
      <c r="F645" s="459"/>
      <c r="G645" s="459"/>
      <c r="H645" s="459"/>
      <c r="I645" s="8"/>
    </row>
    <row r="646" spans="1:9" hidden="1" x14ac:dyDescent="0.25">
      <c r="B646" s="32"/>
      <c r="C646" s="32"/>
      <c r="D646" s="32"/>
      <c r="E646" s="32"/>
      <c r="F646" s="32"/>
      <c r="G646" s="32"/>
    </row>
    <row r="647" spans="1:9" ht="42" hidden="1" customHeight="1" x14ac:dyDescent="0.25">
      <c r="A647" s="176"/>
      <c r="B647" s="459"/>
      <c r="C647" s="459"/>
      <c r="D647" s="459"/>
      <c r="E647" s="459"/>
      <c r="F647" s="459"/>
      <c r="G647" s="459"/>
      <c r="H647" s="459"/>
      <c r="I647" s="8"/>
    </row>
    <row r="648" spans="1:9" hidden="1" x14ac:dyDescent="0.25">
      <c r="A648" s="32"/>
      <c r="B648" s="8"/>
      <c r="C648" s="8"/>
      <c r="D648" s="8"/>
      <c r="E648" s="8"/>
      <c r="F648" s="8"/>
      <c r="G648" s="8"/>
      <c r="H648" s="8"/>
      <c r="I648" s="8"/>
    </row>
    <row r="649" spans="1:9" ht="19.5" hidden="1" customHeight="1" x14ac:dyDescent="0.25">
      <c r="A649" s="176"/>
      <c r="B649" s="459" t="s">
        <v>111</v>
      </c>
      <c r="C649" s="459"/>
      <c r="D649" s="459"/>
      <c r="E649" s="459"/>
      <c r="F649" s="459"/>
      <c r="G649" s="459"/>
      <c r="H649" s="459"/>
      <c r="I649" s="8"/>
    </row>
    <row r="650" spans="1:9" hidden="1" x14ac:dyDescent="0.25">
      <c r="A650" s="32"/>
      <c r="B650" s="32"/>
      <c r="C650" s="32"/>
      <c r="D650" s="32"/>
      <c r="E650" s="32"/>
      <c r="F650" s="32"/>
      <c r="G650" s="32"/>
      <c r="H650" s="8"/>
      <c r="I650" s="8"/>
    </row>
    <row r="651" spans="1:9" ht="40.35" hidden="1" customHeight="1" x14ac:dyDescent="0.25">
      <c r="A651" s="176" t="s">
        <v>112</v>
      </c>
      <c r="B651" s="359" t="s">
        <v>113</v>
      </c>
      <c r="C651" s="459"/>
      <c r="D651" s="459"/>
      <c r="E651" s="459"/>
      <c r="F651" s="459"/>
      <c r="G651" s="459"/>
      <c r="H651" s="459"/>
      <c r="I651" s="8"/>
    </row>
    <row r="652" spans="1:9" hidden="1" x14ac:dyDescent="0.25">
      <c r="A652" s="32"/>
      <c r="B652" s="32"/>
      <c r="C652" s="32"/>
      <c r="D652" s="32"/>
      <c r="E652" s="32"/>
      <c r="F652" s="32"/>
      <c r="G652" s="32"/>
      <c r="H652" s="8"/>
      <c r="I652" s="8"/>
    </row>
    <row r="653" spans="1:9" ht="90" hidden="1" customHeight="1" x14ac:dyDescent="0.25">
      <c r="A653" s="176" t="s">
        <v>114</v>
      </c>
      <c r="B653" s="359" t="s">
        <v>115</v>
      </c>
      <c r="C653" s="459"/>
      <c r="D653" s="459"/>
      <c r="E653" s="459"/>
      <c r="F653" s="459"/>
      <c r="G653" s="459"/>
      <c r="H653" s="459"/>
    </row>
    <row r="654" spans="1:9" hidden="1" x14ac:dyDescent="0.25">
      <c r="A654" s="32"/>
      <c r="B654" s="8"/>
      <c r="C654" s="8"/>
      <c r="D654" s="8"/>
      <c r="E654" s="8"/>
      <c r="F654" s="8"/>
      <c r="G654" s="8"/>
      <c r="H654" s="8"/>
      <c r="I654" s="8"/>
    </row>
    <row r="655" spans="1:9" ht="48" hidden="1" customHeight="1" x14ac:dyDescent="0.25">
      <c r="A655" s="176" t="s">
        <v>116</v>
      </c>
      <c r="B655" s="459" t="s">
        <v>117</v>
      </c>
      <c r="C655" s="459"/>
      <c r="D655" s="459"/>
      <c r="E655" s="459"/>
      <c r="F655" s="459"/>
      <c r="G655" s="459"/>
      <c r="H655" s="459"/>
      <c r="I655" s="8"/>
    </row>
    <row r="656" spans="1:9" ht="17.25" hidden="1" customHeight="1" x14ac:dyDescent="0.25">
      <c r="A656" s="32"/>
      <c r="B656" s="8"/>
      <c r="C656" s="8"/>
      <c r="D656" s="92"/>
      <c r="E656" s="8"/>
      <c r="F656" s="8"/>
      <c r="G656" s="8"/>
      <c r="H656" s="8"/>
      <c r="I656" s="8"/>
    </row>
    <row r="657" spans="1:9" ht="21" hidden="1" customHeight="1" x14ac:dyDescent="0.25">
      <c r="A657" s="176" t="s">
        <v>118</v>
      </c>
      <c r="B657" s="459" t="s">
        <v>119</v>
      </c>
      <c r="C657" s="459"/>
      <c r="D657" s="459"/>
      <c r="E657" s="459"/>
      <c r="F657" s="459"/>
      <c r="G657" s="459"/>
      <c r="H657" s="459"/>
      <c r="I657" s="8"/>
    </row>
    <row r="658" spans="1:9" ht="150.75" hidden="1" customHeight="1" x14ac:dyDescent="0.25">
      <c r="A658" s="176"/>
      <c r="B658" s="220" t="s">
        <v>226</v>
      </c>
      <c r="C658" s="220"/>
      <c r="D658" s="220"/>
      <c r="E658" s="220"/>
      <c r="F658" s="220"/>
      <c r="G658" s="220"/>
      <c r="H658" s="220"/>
      <c r="I658" s="8"/>
    </row>
    <row r="659" spans="1:9" ht="37.5" customHeight="1" x14ac:dyDescent="0.25">
      <c r="A659" s="32">
        <v>4</v>
      </c>
      <c r="B659" s="460" t="s">
        <v>200</v>
      </c>
      <c r="C659" s="460"/>
      <c r="D659" s="460"/>
      <c r="E659" s="460"/>
      <c r="F659" s="460"/>
      <c r="G659" s="460"/>
      <c r="H659" s="460"/>
      <c r="I659" s="8"/>
    </row>
    <row r="660" spans="1:9" ht="17.25" customHeight="1" x14ac:dyDescent="0.25">
      <c r="A660" s="176"/>
      <c r="B660" s="93"/>
      <c r="C660" s="93"/>
      <c r="D660" s="93"/>
      <c r="E660" s="93"/>
      <c r="F660" s="93"/>
      <c r="G660" s="93"/>
      <c r="H660" s="93"/>
    </row>
    <row r="661" spans="1:9" ht="72" customHeight="1" x14ac:dyDescent="0.25">
      <c r="A661" s="32">
        <v>4.0999999999999996</v>
      </c>
      <c r="B661" s="326" t="s">
        <v>120</v>
      </c>
      <c r="C661" s="326"/>
      <c r="D661" s="326"/>
      <c r="E661" s="326"/>
      <c r="F661" s="326"/>
      <c r="G661" s="326"/>
      <c r="H661" s="326"/>
    </row>
    <row r="662" spans="1:9" ht="16.5" x14ac:dyDescent="0.25">
      <c r="A662" s="94" t="s">
        <v>14</v>
      </c>
      <c r="B662" s="461" t="str">
        <f>"For  " &amp;B519</f>
        <v>For  Name of the Bidder</v>
      </c>
      <c r="C662" s="461"/>
      <c r="D662" s="461"/>
      <c r="E662" s="461"/>
      <c r="F662" s="461"/>
      <c r="G662" s="8"/>
      <c r="H662" s="8"/>
      <c r="I662" s="8"/>
    </row>
    <row r="663" spans="1:9" x14ac:dyDescent="0.25">
      <c r="A663" s="32"/>
      <c r="B663" s="95" t="s">
        <v>8</v>
      </c>
      <c r="C663" s="462"/>
      <c r="D663" s="462"/>
      <c r="E663" s="462"/>
      <c r="F663" s="462"/>
      <c r="G663" s="462"/>
      <c r="H663" s="462"/>
      <c r="I663" s="8"/>
    </row>
    <row r="664" spans="1:9" x14ac:dyDescent="0.25">
      <c r="A664" s="32"/>
      <c r="B664" s="95" t="s">
        <v>9</v>
      </c>
      <c r="C664" s="462"/>
      <c r="D664" s="462"/>
      <c r="E664" s="462"/>
      <c r="F664" s="462"/>
      <c r="G664" s="462"/>
      <c r="H664" s="462"/>
      <c r="I664" s="8"/>
    </row>
    <row r="665" spans="1:9" x14ac:dyDescent="0.25">
      <c r="A665" s="32"/>
      <c r="B665" s="95" t="s">
        <v>10</v>
      </c>
      <c r="C665" s="463"/>
      <c r="D665" s="464"/>
      <c r="E665" s="464"/>
      <c r="F665" s="464"/>
      <c r="G665" s="464"/>
      <c r="H665" s="465"/>
      <c r="I665" s="8"/>
    </row>
    <row r="666" spans="1:9" x14ac:dyDescent="0.25">
      <c r="A666" s="32"/>
      <c r="B666" s="95" t="s">
        <v>121</v>
      </c>
      <c r="C666" s="462"/>
      <c r="D666" s="462"/>
      <c r="E666" s="462"/>
      <c r="F666" s="462"/>
      <c r="G666" s="462"/>
      <c r="H666" s="462"/>
      <c r="I666" s="8"/>
    </row>
    <row r="667" spans="1:9" x14ac:dyDescent="0.25">
      <c r="A667" s="32"/>
      <c r="B667" s="95" t="s">
        <v>122</v>
      </c>
      <c r="C667" s="462"/>
      <c r="D667" s="462"/>
      <c r="E667" s="462"/>
      <c r="F667" s="462"/>
      <c r="G667" s="462"/>
      <c r="H667" s="462"/>
      <c r="I667" s="8"/>
    </row>
    <row r="668" spans="1:9" x14ac:dyDescent="0.25">
      <c r="A668" s="32"/>
      <c r="B668" s="95" t="s">
        <v>123</v>
      </c>
      <c r="C668" s="462"/>
      <c r="D668" s="462"/>
      <c r="E668" s="462"/>
      <c r="F668" s="462"/>
      <c r="G668" s="462"/>
      <c r="H668" s="462"/>
      <c r="I668" s="8"/>
    </row>
    <row r="669" spans="1:9" x14ac:dyDescent="0.25">
      <c r="A669" s="32"/>
      <c r="B669" s="95" t="s">
        <v>124</v>
      </c>
      <c r="C669" s="462"/>
      <c r="D669" s="462"/>
      <c r="E669" s="462"/>
      <c r="F669" s="462"/>
      <c r="G669" s="462"/>
      <c r="H669" s="462"/>
      <c r="I669" s="8"/>
    </row>
    <row r="670" spans="1:9" x14ac:dyDescent="0.25">
      <c r="A670" s="32"/>
      <c r="B670" s="95" t="s">
        <v>125</v>
      </c>
      <c r="C670" s="462"/>
      <c r="D670" s="462"/>
      <c r="E670" s="462"/>
      <c r="F670" s="462"/>
      <c r="G670" s="462"/>
      <c r="H670" s="462"/>
      <c r="I670" s="8"/>
    </row>
    <row r="671" spans="1:9" x14ac:dyDescent="0.25">
      <c r="A671" s="32"/>
      <c r="B671" s="95" t="s">
        <v>126</v>
      </c>
      <c r="C671" s="462"/>
      <c r="D671" s="462"/>
      <c r="E671" s="462"/>
      <c r="F671" s="462"/>
      <c r="G671" s="462"/>
      <c r="H671" s="462"/>
      <c r="I671" s="8"/>
    </row>
    <row r="672" spans="1:9" x14ac:dyDescent="0.25">
      <c r="A672" s="32"/>
      <c r="B672" s="95" t="s">
        <v>127</v>
      </c>
      <c r="C672" s="462"/>
      <c r="D672" s="462"/>
      <c r="E672" s="462"/>
      <c r="F672" s="462"/>
      <c r="G672" s="462"/>
      <c r="H672" s="462"/>
      <c r="I672" s="8"/>
    </row>
    <row r="673" spans="1:9" x14ac:dyDescent="0.25">
      <c r="A673" s="32"/>
      <c r="B673" s="8"/>
      <c r="C673" s="8"/>
      <c r="D673" s="8"/>
      <c r="E673" s="8"/>
      <c r="F673" s="8"/>
      <c r="G673" s="8"/>
      <c r="H673" s="8"/>
      <c r="I673" s="8"/>
    </row>
    <row r="674" spans="1:9" ht="16.5" x14ac:dyDescent="0.25">
      <c r="A674" s="94" t="s">
        <v>22</v>
      </c>
      <c r="B674" s="461" t="str">
        <f>"For  " &amp;B558</f>
        <v>For  Name of Other Partner-1 of JV</v>
      </c>
      <c r="C674" s="461"/>
      <c r="D674" s="461"/>
      <c r="E674" s="461"/>
      <c r="F674" s="461"/>
      <c r="G674" s="8"/>
      <c r="H674" s="8"/>
      <c r="I674" s="8"/>
    </row>
    <row r="675" spans="1:9" x14ac:dyDescent="0.25">
      <c r="A675" s="32"/>
      <c r="B675" s="95" t="s">
        <v>8</v>
      </c>
      <c r="C675" s="462"/>
      <c r="D675" s="462"/>
      <c r="E675" s="462"/>
      <c r="F675" s="462"/>
      <c r="G675" s="462"/>
      <c r="H675" s="462"/>
      <c r="I675" s="8"/>
    </row>
    <row r="676" spans="1:9" x14ac:dyDescent="0.25">
      <c r="A676" s="32"/>
      <c r="B676" s="95" t="s">
        <v>9</v>
      </c>
      <c r="C676" s="462"/>
      <c r="D676" s="462"/>
      <c r="E676" s="462"/>
      <c r="F676" s="462"/>
      <c r="G676" s="462"/>
      <c r="H676" s="462"/>
      <c r="I676" s="8"/>
    </row>
    <row r="677" spans="1:9" x14ac:dyDescent="0.25">
      <c r="A677" s="32"/>
      <c r="B677" s="95" t="s">
        <v>10</v>
      </c>
      <c r="C677" s="463"/>
      <c r="D677" s="464"/>
      <c r="E677" s="464"/>
      <c r="F677" s="464"/>
      <c r="G677" s="464"/>
      <c r="H677" s="465"/>
      <c r="I677" s="8"/>
    </row>
    <row r="678" spans="1:9" x14ac:dyDescent="0.25">
      <c r="A678" s="32"/>
      <c r="B678" s="95" t="s">
        <v>121</v>
      </c>
      <c r="C678" s="462"/>
      <c r="D678" s="462"/>
      <c r="E678" s="462"/>
      <c r="F678" s="462"/>
      <c r="G678" s="462"/>
      <c r="H678" s="462"/>
      <c r="I678" s="8"/>
    </row>
    <row r="679" spans="1:9" x14ac:dyDescent="0.25">
      <c r="A679" s="32"/>
      <c r="B679" s="95" t="s">
        <v>122</v>
      </c>
      <c r="C679" s="462"/>
      <c r="D679" s="462"/>
      <c r="E679" s="462"/>
      <c r="F679" s="462"/>
      <c r="G679" s="462"/>
      <c r="H679" s="462"/>
      <c r="I679" s="8"/>
    </row>
    <row r="680" spans="1:9" x14ac:dyDescent="0.25">
      <c r="A680" s="32"/>
      <c r="B680" s="95" t="s">
        <v>123</v>
      </c>
      <c r="C680" s="462"/>
      <c r="D680" s="462"/>
      <c r="E680" s="462"/>
      <c r="F680" s="462"/>
      <c r="G680" s="462"/>
      <c r="H680" s="462"/>
      <c r="I680" s="8"/>
    </row>
    <row r="681" spans="1:9" x14ac:dyDescent="0.25">
      <c r="A681" s="32"/>
      <c r="B681" s="95" t="s">
        <v>124</v>
      </c>
      <c r="C681" s="462"/>
      <c r="D681" s="462"/>
      <c r="E681" s="462"/>
      <c r="F681" s="462"/>
      <c r="G681" s="462"/>
      <c r="H681" s="462"/>
      <c r="I681" s="8"/>
    </row>
    <row r="682" spans="1:9" x14ac:dyDescent="0.25">
      <c r="A682" s="32"/>
      <c r="B682" s="95" t="s">
        <v>125</v>
      </c>
      <c r="C682" s="462"/>
      <c r="D682" s="462"/>
      <c r="E682" s="462"/>
      <c r="F682" s="462"/>
      <c r="G682" s="462"/>
      <c r="H682" s="462"/>
      <c r="I682" s="8"/>
    </row>
    <row r="683" spans="1:9" x14ac:dyDescent="0.25">
      <c r="A683" s="32"/>
      <c r="B683" s="95" t="s">
        <v>126</v>
      </c>
      <c r="C683" s="462"/>
      <c r="D683" s="462"/>
      <c r="E683" s="462"/>
      <c r="F683" s="462"/>
      <c r="G683" s="462"/>
      <c r="H683" s="462"/>
      <c r="I683" s="8"/>
    </row>
    <row r="684" spans="1:9" x14ac:dyDescent="0.25">
      <c r="A684" s="32"/>
      <c r="B684" s="95" t="s">
        <v>127</v>
      </c>
      <c r="C684" s="462"/>
      <c r="D684" s="462"/>
      <c r="E684" s="462"/>
      <c r="F684" s="462"/>
      <c r="G684" s="462"/>
      <c r="H684" s="462"/>
      <c r="I684" s="8"/>
    </row>
    <row r="685" spans="1:9" x14ac:dyDescent="0.25">
      <c r="A685" s="32"/>
      <c r="B685" s="96"/>
      <c r="C685" s="97"/>
      <c r="D685" s="97"/>
      <c r="E685" s="97"/>
      <c r="F685" s="97"/>
      <c r="G685" s="97"/>
      <c r="H685" s="97"/>
      <c r="I685" s="8"/>
    </row>
    <row r="686" spans="1:9" ht="16.5" x14ac:dyDescent="0.25">
      <c r="A686" s="94" t="s">
        <v>104</v>
      </c>
      <c r="B686" s="461" t="str">
        <f>"For  "&amp;B600</f>
        <v>For  Name of Other Partner-2 of JV</v>
      </c>
      <c r="C686" s="461"/>
      <c r="D686" s="461"/>
      <c r="E686" s="461"/>
      <c r="F686" s="461"/>
      <c r="G686" s="8"/>
      <c r="H686" s="8"/>
      <c r="I686" s="8"/>
    </row>
    <row r="687" spans="1:9" x14ac:dyDescent="0.25">
      <c r="A687" s="32"/>
      <c r="B687" s="95" t="s">
        <v>8</v>
      </c>
      <c r="C687" s="462"/>
      <c r="D687" s="462"/>
      <c r="E687" s="462"/>
      <c r="F687" s="462"/>
      <c r="G687" s="462"/>
      <c r="H687" s="462"/>
      <c r="I687" s="8"/>
    </row>
    <row r="688" spans="1:9" x14ac:dyDescent="0.25">
      <c r="A688" s="32"/>
      <c r="B688" s="95" t="s">
        <v>9</v>
      </c>
      <c r="C688" s="462"/>
      <c r="D688" s="462"/>
      <c r="E688" s="462"/>
      <c r="F688" s="462"/>
      <c r="G688" s="462"/>
      <c r="H688" s="462"/>
      <c r="I688" s="8"/>
    </row>
    <row r="689" spans="1:24" x14ac:dyDescent="0.25">
      <c r="A689" s="32"/>
      <c r="B689" s="95" t="s">
        <v>10</v>
      </c>
      <c r="C689" s="463"/>
      <c r="D689" s="464"/>
      <c r="E689" s="464"/>
      <c r="F689" s="464"/>
      <c r="G689" s="464"/>
      <c r="H689" s="465"/>
      <c r="I689" s="8"/>
    </row>
    <row r="690" spans="1:24" x14ac:dyDescent="0.25">
      <c r="A690" s="32"/>
      <c r="B690" s="95" t="s">
        <v>121</v>
      </c>
      <c r="C690" s="462"/>
      <c r="D690" s="462"/>
      <c r="E690" s="462"/>
      <c r="F690" s="462"/>
      <c r="G690" s="462"/>
      <c r="H690" s="462"/>
      <c r="I690" s="8"/>
    </row>
    <row r="691" spans="1:24" x14ac:dyDescent="0.25">
      <c r="A691" s="32"/>
      <c r="B691" s="95" t="s">
        <v>122</v>
      </c>
      <c r="C691" s="462"/>
      <c r="D691" s="462"/>
      <c r="E691" s="462"/>
      <c r="F691" s="462"/>
      <c r="G691" s="462"/>
      <c r="H691" s="462"/>
      <c r="I691" s="8"/>
    </row>
    <row r="692" spans="1:24" x14ac:dyDescent="0.25">
      <c r="A692" s="32"/>
      <c r="B692" s="95" t="s">
        <v>123</v>
      </c>
      <c r="C692" s="462"/>
      <c r="D692" s="462"/>
      <c r="E692" s="462"/>
      <c r="F692" s="462"/>
      <c r="G692" s="462"/>
      <c r="H692" s="462"/>
      <c r="I692" s="8"/>
    </row>
    <row r="693" spans="1:24" x14ac:dyDescent="0.25">
      <c r="A693" s="32"/>
      <c r="B693" s="95" t="s">
        <v>124</v>
      </c>
      <c r="C693" s="462"/>
      <c r="D693" s="462"/>
      <c r="E693" s="462"/>
      <c r="F693" s="462"/>
      <c r="G693" s="462"/>
      <c r="H693" s="462"/>
      <c r="I693" s="8"/>
    </row>
    <row r="694" spans="1:24" x14ac:dyDescent="0.25">
      <c r="A694" s="32"/>
      <c r="B694" s="95" t="s">
        <v>125</v>
      </c>
      <c r="C694" s="462"/>
      <c r="D694" s="462"/>
      <c r="E694" s="462"/>
      <c r="F694" s="462"/>
      <c r="G694" s="462"/>
      <c r="H694" s="462"/>
      <c r="I694" s="8"/>
    </row>
    <row r="695" spans="1:24" x14ac:dyDescent="0.25">
      <c r="A695" s="32"/>
      <c r="B695" s="95" t="s">
        <v>126</v>
      </c>
      <c r="C695" s="462"/>
      <c r="D695" s="462"/>
      <c r="E695" s="462"/>
      <c r="F695" s="462"/>
      <c r="G695" s="462"/>
      <c r="H695" s="462"/>
      <c r="I695" s="8"/>
    </row>
    <row r="696" spans="1:24" x14ac:dyDescent="0.25">
      <c r="A696" s="32"/>
      <c r="B696" s="95" t="s">
        <v>127</v>
      </c>
      <c r="C696" s="462"/>
      <c r="D696" s="462"/>
      <c r="E696" s="462"/>
      <c r="F696" s="462"/>
      <c r="G696" s="462"/>
      <c r="H696" s="462"/>
      <c r="I696" s="8"/>
    </row>
    <row r="697" spans="1:24" x14ac:dyDescent="0.25">
      <c r="A697" s="32"/>
      <c r="B697" s="96"/>
      <c r="C697" s="97"/>
      <c r="D697" s="97"/>
      <c r="E697" s="97"/>
      <c r="F697" s="97"/>
      <c r="G697" s="97"/>
      <c r="H697" s="97"/>
      <c r="I697" s="8"/>
    </row>
    <row r="698" spans="1:24" ht="24.6" customHeight="1" x14ac:dyDescent="0.25">
      <c r="A698" s="32"/>
      <c r="B698" s="204" t="s">
        <v>195</v>
      </c>
      <c r="C698" s="205"/>
      <c r="D698" s="48"/>
      <c r="E698" s="53"/>
      <c r="F698" s="54"/>
      <c r="G698" s="54"/>
      <c r="H698" s="54"/>
      <c r="I698" s="4"/>
      <c r="J698" s="4"/>
      <c r="K698" s="4"/>
      <c r="L698" s="4"/>
      <c r="M698" s="4"/>
      <c r="N698" s="4"/>
      <c r="O698" s="4"/>
      <c r="P698" s="4"/>
      <c r="Q698" s="4"/>
      <c r="R698" s="4"/>
      <c r="S698" s="4"/>
      <c r="T698" s="4"/>
      <c r="U698" s="4"/>
      <c r="V698" s="4"/>
      <c r="W698" s="4"/>
      <c r="X698" s="4"/>
    </row>
    <row r="699" spans="1:24" ht="36.75" customHeight="1" x14ac:dyDescent="0.25">
      <c r="A699" s="32"/>
      <c r="B699" s="206" t="s">
        <v>196</v>
      </c>
      <c r="C699" s="206"/>
      <c r="D699" s="206"/>
      <c r="E699" s="206"/>
      <c r="F699" s="206"/>
      <c r="G699" s="206"/>
      <c r="H699" s="206"/>
      <c r="I699" s="4"/>
      <c r="J699" s="4"/>
      <c r="K699" s="4"/>
      <c r="L699" s="4"/>
      <c r="M699" s="4"/>
      <c r="N699" s="4"/>
      <c r="O699" s="4"/>
      <c r="P699" s="4"/>
      <c r="Q699" s="4"/>
      <c r="R699" s="4"/>
      <c r="S699" s="4"/>
      <c r="T699" s="4"/>
      <c r="U699" s="4"/>
      <c r="V699" s="4"/>
      <c r="W699" s="4"/>
      <c r="X699" s="4"/>
    </row>
    <row r="700" spans="1:24" ht="36.75" customHeight="1" x14ac:dyDescent="0.25">
      <c r="A700" s="178"/>
      <c r="B700" s="207" t="s">
        <v>197</v>
      </c>
      <c r="C700" s="207"/>
      <c r="D700" s="207"/>
      <c r="E700" s="208"/>
      <c r="F700" s="208"/>
      <c r="G700" s="208"/>
      <c r="H700" s="208"/>
      <c r="I700" s="4"/>
      <c r="J700" s="4"/>
      <c r="K700" s="4"/>
      <c r="L700" s="4"/>
      <c r="M700" s="4"/>
      <c r="N700" s="4"/>
      <c r="O700" s="4"/>
      <c r="P700" s="4"/>
      <c r="Q700" s="4"/>
      <c r="R700" s="4"/>
      <c r="S700" s="4"/>
      <c r="T700" s="4"/>
      <c r="U700" s="4"/>
      <c r="V700" s="4"/>
      <c r="W700" s="4"/>
      <c r="X700" s="4"/>
    </row>
    <row r="701" spans="1:24" ht="34.9" customHeight="1" x14ac:dyDescent="0.25">
      <c r="A701" s="178">
        <v>1</v>
      </c>
      <c r="B701" s="210" t="s">
        <v>52</v>
      </c>
      <c r="C701" s="210"/>
      <c r="D701" s="210"/>
      <c r="E701" s="208"/>
      <c r="F701" s="208"/>
      <c r="G701" s="208"/>
      <c r="H701" s="208"/>
      <c r="I701" s="4"/>
      <c r="J701" s="4"/>
      <c r="K701" s="4"/>
      <c r="L701" s="4"/>
      <c r="M701" s="4"/>
      <c r="N701" s="4"/>
      <c r="O701" s="4"/>
      <c r="P701" s="4"/>
      <c r="Q701" s="4"/>
      <c r="R701" s="4"/>
      <c r="S701" s="4"/>
      <c r="T701" s="4"/>
      <c r="U701" s="4"/>
      <c r="V701" s="4"/>
      <c r="W701" s="4"/>
      <c r="X701" s="4"/>
    </row>
    <row r="702" spans="1:24" ht="4.1500000000000004" hidden="1" customHeight="1" x14ac:dyDescent="0.25">
      <c r="A702" s="168"/>
      <c r="B702" s="35"/>
      <c r="C702" s="35"/>
      <c r="D702" s="35"/>
      <c r="E702" s="164"/>
      <c r="F702" s="164"/>
      <c r="G702" s="164"/>
      <c r="H702" s="164"/>
      <c r="I702" s="4"/>
      <c r="J702" s="4"/>
      <c r="K702" s="4"/>
      <c r="L702" s="4"/>
      <c r="M702" s="4"/>
      <c r="N702" s="4"/>
      <c r="O702" s="4"/>
      <c r="P702" s="4"/>
      <c r="Q702" s="4"/>
      <c r="R702" s="4"/>
      <c r="S702" s="4"/>
      <c r="T702" s="4"/>
      <c r="U702" s="4"/>
      <c r="V702" s="4"/>
      <c r="W702" s="4"/>
      <c r="X702" s="4"/>
    </row>
    <row r="703" spans="1:24" ht="36.75" customHeight="1" x14ac:dyDescent="0.25">
      <c r="A703" s="178">
        <v>2</v>
      </c>
      <c r="B703" s="210" t="s">
        <v>159</v>
      </c>
      <c r="C703" s="210"/>
      <c r="D703" s="210"/>
      <c r="E703" s="208"/>
      <c r="F703" s="208"/>
      <c r="G703" s="208"/>
      <c r="H703" s="208"/>
      <c r="I703" s="4"/>
      <c r="J703" s="4"/>
      <c r="K703" s="4"/>
      <c r="L703" s="4"/>
      <c r="M703" s="4"/>
      <c r="N703" s="4"/>
      <c r="O703" s="4"/>
      <c r="P703" s="4"/>
      <c r="Q703" s="4"/>
      <c r="R703" s="4"/>
      <c r="S703" s="4"/>
      <c r="T703" s="4"/>
      <c r="U703" s="4"/>
      <c r="V703" s="4"/>
      <c r="W703" s="4"/>
      <c r="X703" s="4"/>
    </row>
    <row r="704" spans="1:24" ht="36.75" customHeight="1" x14ac:dyDescent="0.25">
      <c r="A704" s="232">
        <v>3</v>
      </c>
      <c r="B704" s="234" t="s">
        <v>162</v>
      </c>
      <c r="C704" s="234"/>
      <c r="D704" s="234"/>
      <c r="E704" s="421"/>
      <c r="F704" s="422"/>
      <c r="G704" s="421"/>
      <c r="H704" s="422"/>
      <c r="I704" s="4"/>
      <c r="J704" s="4"/>
      <c r="K704" s="4"/>
      <c r="L704" s="4"/>
      <c r="M704" s="4"/>
      <c r="N704" s="4"/>
      <c r="O704" s="4"/>
      <c r="P704" s="4"/>
      <c r="Q704" s="4"/>
      <c r="R704" s="4"/>
      <c r="S704" s="4"/>
      <c r="T704" s="4"/>
      <c r="U704" s="4"/>
      <c r="V704" s="4"/>
      <c r="W704" s="4"/>
      <c r="X704" s="4"/>
    </row>
    <row r="705" spans="1:24" ht="36.75" customHeight="1" x14ac:dyDescent="0.25">
      <c r="A705" s="233"/>
      <c r="B705" s="195"/>
      <c r="C705" s="195"/>
      <c r="D705" s="195"/>
      <c r="E705" s="423"/>
      <c r="F705" s="424"/>
      <c r="G705" s="423"/>
      <c r="H705" s="424"/>
      <c r="I705" s="4"/>
      <c r="J705" s="4"/>
      <c r="K705" s="4"/>
      <c r="L705" s="4"/>
      <c r="M705" s="4"/>
      <c r="N705" s="4"/>
      <c r="O705" s="4"/>
      <c r="P705" s="4"/>
      <c r="Q705" s="4"/>
      <c r="R705" s="4"/>
      <c r="S705" s="4"/>
      <c r="T705" s="4"/>
      <c r="U705" s="4"/>
      <c r="V705" s="4"/>
      <c r="W705" s="4"/>
      <c r="X705" s="4"/>
    </row>
    <row r="706" spans="1:24" ht="9" customHeight="1" x14ac:dyDescent="0.25">
      <c r="A706" s="233"/>
      <c r="B706" s="195"/>
      <c r="C706" s="195"/>
      <c r="D706" s="195"/>
      <c r="E706" s="425"/>
      <c r="F706" s="426"/>
      <c r="G706" s="425"/>
      <c r="H706" s="426"/>
      <c r="I706" s="4"/>
      <c r="J706" s="4"/>
      <c r="K706" s="4"/>
      <c r="L706" s="4"/>
      <c r="M706" s="4"/>
      <c r="N706" s="4"/>
      <c r="O706" s="4"/>
      <c r="P706" s="4"/>
      <c r="Q706" s="4"/>
      <c r="R706" s="4"/>
      <c r="S706" s="4"/>
      <c r="T706" s="4"/>
      <c r="U706" s="4"/>
      <c r="V706" s="4"/>
      <c r="W706" s="4"/>
      <c r="X706" s="4"/>
    </row>
    <row r="707" spans="1:24" ht="36.6" hidden="1" customHeight="1" x14ac:dyDescent="0.25">
      <c r="A707" s="233"/>
      <c r="B707" s="195"/>
      <c r="C707" s="195"/>
      <c r="D707" s="195"/>
      <c r="E707" s="208"/>
      <c r="F707" s="208"/>
      <c r="G707" s="208"/>
      <c r="H707" s="208"/>
      <c r="I707" s="4"/>
      <c r="J707" s="4"/>
      <c r="K707" s="4"/>
      <c r="L707" s="4"/>
      <c r="M707" s="4"/>
      <c r="N707" s="4"/>
      <c r="O707" s="4"/>
      <c r="P707" s="4"/>
      <c r="Q707" s="4"/>
      <c r="R707" s="4"/>
      <c r="S707" s="4"/>
      <c r="T707" s="4"/>
      <c r="U707" s="4"/>
      <c r="V707" s="4"/>
      <c r="W707" s="4"/>
      <c r="X707" s="4"/>
    </row>
    <row r="708" spans="1:24" ht="36.75" customHeight="1" x14ac:dyDescent="0.25">
      <c r="A708" s="179"/>
      <c r="D708" s="37" t="s">
        <v>54</v>
      </c>
      <c r="E708" s="208"/>
      <c r="F708" s="208"/>
      <c r="G708" s="208"/>
      <c r="H708" s="208"/>
      <c r="I708" s="4"/>
      <c r="J708" s="4"/>
      <c r="K708" s="4"/>
      <c r="L708" s="4"/>
      <c r="M708" s="4"/>
      <c r="N708" s="4"/>
      <c r="O708" s="4"/>
      <c r="P708" s="4"/>
      <c r="Q708" s="4"/>
      <c r="R708" s="4"/>
      <c r="S708" s="4"/>
      <c r="T708" s="4"/>
      <c r="U708" s="4"/>
      <c r="V708" s="4"/>
      <c r="W708" s="4"/>
      <c r="X708" s="4"/>
    </row>
    <row r="709" spans="1:24" ht="36.75" customHeight="1" x14ac:dyDescent="0.25">
      <c r="A709" s="179"/>
      <c r="D709" s="37" t="s">
        <v>55</v>
      </c>
      <c r="E709" s="208"/>
      <c r="F709" s="208"/>
      <c r="G709" s="208"/>
      <c r="H709" s="208"/>
      <c r="I709" s="4"/>
      <c r="J709" s="4"/>
      <c r="K709" s="4"/>
      <c r="L709" s="4"/>
      <c r="M709" s="4"/>
      <c r="N709" s="4"/>
      <c r="O709" s="4"/>
      <c r="P709" s="4"/>
      <c r="Q709" s="4"/>
      <c r="R709" s="4"/>
      <c r="S709" s="4"/>
      <c r="T709" s="4"/>
      <c r="U709" s="4"/>
      <c r="V709" s="4"/>
      <c r="W709" s="4"/>
      <c r="X709" s="4"/>
    </row>
    <row r="710" spans="1:24" ht="36.75" customHeight="1" x14ac:dyDescent="0.25">
      <c r="A710" s="179"/>
      <c r="B710" s="38"/>
      <c r="C710" s="38"/>
      <c r="D710" s="39" t="s">
        <v>56</v>
      </c>
      <c r="E710" s="208"/>
      <c r="F710" s="208"/>
      <c r="G710" s="208"/>
      <c r="H710" s="208"/>
      <c r="I710" s="4"/>
      <c r="J710" s="4"/>
      <c r="K710" s="4"/>
      <c r="L710" s="4"/>
      <c r="M710" s="4"/>
      <c r="N710" s="4"/>
      <c r="O710" s="4"/>
      <c r="P710" s="4"/>
      <c r="Q710" s="4"/>
      <c r="R710" s="4"/>
      <c r="S710" s="4"/>
      <c r="T710" s="4"/>
      <c r="U710" s="4"/>
      <c r="V710" s="4"/>
      <c r="W710" s="4"/>
      <c r="X710" s="4"/>
    </row>
    <row r="711" spans="1:24" ht="36.75" customHeight="1" x14ac:dyDescent="0.25">
      <c r="A711" s="179"/>
      <c r="B711" s="8"/>
      <c r="C711" s="8"/>
      <c r="D711" s="37"/>
      <c r="E711" s="37"/>
      <c r="F711" s="37"/>
      <c r="G711" s="37"/>
      <c r="H711" s="37"/>
      <c r="I711" s="4"/>
      <c r="J711" s="4"/>
      <c r="K711" s="4"/>
      <c r="L711" s="4"/>
      <c r="M711" s="4"/>
      <c r="N711" s="4"/>
      <c r="O711" s="4"/>
      <c r="P711" s="4"/>
      <c r="Q711" s="4"/>
      <c r="R711" s="4"/>
      <c r="S711" s="4"/>
      <c r="T711" s="4"/>
      <c r="U711" s="4"/>
      <c r="V711" s="4"/>
      <c r="W711" s="4"/>
      <c r="X711" s="4"/>
    </row>
    <row r="712" spans="1:24" ht="50.1" customHeight="1" x14ac:dyDescent="0.25">
      <c r="A712" s="178" t="s">
        <v>57</v>
      </c>
      <c r="B712" s="193" t="s">
        <v>210</v>
      </c>
      <c r="C712" s="193"/>
      <c r="D712" s="193"/>
      <c r="E712" s="208"/>
      <c r="F712" s="208"/>
      <c r="G712" s="208"/>
      <c r="H712" s="208"/>
      <c r="I712" s="4"/>
      <c r="J712" s="4"/>
      <c r="K712" s="4"/>
      <c r="L712" s="4"/>
      <c r="M712" s="4"/>
      <c r="N712" s="4"/>
      <c r="O712" s="4"/>
      <c r="P712" s="4"/>
      <c r="Q712" s="4"/>
      <c r="R712" s="4"/>
      <c r="S712" s="4"/>
      <c r="T712" s="4"/>
      <c r="U712" s="4"/>
      <c r="V712" s="4"/>
      <c r="W712" s="4"/>
      <c r="X712" s="4"/>
    </row>
    <row r="713" spans="1:24" ht="141" customHeight="1" x14ac:dyDescent="0.25">
      <c r="A713" s="179"/>
      <c r="B713" s="194" t="s">
        <v>211</v>
      </c>
      <c r="C713" s="194"/>
      <c r="D713" s="194"/>
      <c r="E713" s="208"/>
      <c r="F713" s="208"/>
      <c r="G713" s="208"/>
      <c r="H713" s="208"/>
      <c r="I713" s="4"/>
      <c r="J713" s="4"/>
      <c r="K713" s="4"/>
      <c r="L713" s="4"/>
      <c r="M713" s="4"/>
      <c r="N713" s="4"/>
      <c r="O713" s="4"/>
      <c r="P713" s="4"/>
      <c r="Q713" s="4"/>
      <c r="R713" s="4"/>
      <c r="S713" s="4"/>
      <c r="T713" s="4"/>
      <c r="U713" s="4"/>
      <c r="V713" s="4"/>
      <c r="W713" s="4"/>
      <c r="X713" s="4"/>
    </row>
    <row r="714" spans="1:24" ht="7.15" customHeight="1" x14ac:dyDescent="0.25">
      <c r="A714" s="179"/>
      <c r="B714" s="8"/>
      <c r="C714" s="8"/>
      <c r="D714" s="37"/>
      <c r="E714" s="164"/>
      <c r="F714" s="164"/>
      <c r="G714" s="164"/>
      <c r="H714" s="164"/>
      <c r="I714" s="4"/>
      <c r="J714" s="4"/>
      <c r="K714" s="4"/>
      <c r="L714" s="4"/>
      <c r="M714" s="4"/>
      <c r="N714" s="4"/>
      <c r="O714" s="4"/>
      <c r="P714" s="4"/>
      <c r="Q714" s="4"/>
      <c r="R714" s="4"/>
      <c r="S714" s="4"/>
      <c r="T714" s="4"/>
      <c r="U714" s="4"/>
      <c r="V714" s="4"/>
      <c r="W714" s="4"/>
      <c r="X714" s="4"/>
    </row>
    <row r="715" spans="1:24" ht="44.25" customHeight="1" x14ac:dyDescent="0.25">
      <c r="A715" s="179"/>
      <c r="B715" s="195" t="s">
        <v>58</v>
      </c>
      <c r="C715" s="195"/>
      <c r="D715" s="196"/>
      <c r="E715" s="208"/>
      <c r="F715" s="208"/>
      <c r="G715" s="208"/>
      <c r="H715" s="208"/>
      <c r="I715" s="4"/>
      <c r="J715" s="4"/>
      <c r="K715" s="4"/>
      <c r="L715" s="4"/>
      <c r="M715" s="4"/>
      <c r="N715" s="4"/>
      <c r="O715" s="4"/>
      <c r="P715" s="4"/>
      <c r="Q715" s="4"/>
      <c r="R715" s="4"/>
      <c r="S715" s="4"/>
      <c r="T715" s="4"/>
      <c r="U715" s="4"/>
      <c r="V715" s="4"/>
      <c r="W715" s="4"/>
      <c r="X715" s="4"/>
    </row>
    <row r="716" spans="1:24" ht="36.6" hidden="1" customHeight="1" x14ac:dyDescent="0.25">
      <c r="A716" s="179"/>
      <c r="B716" s="8"/>
      <c r="C716" s="8"/>
      <c r="D716" s="37"/>
      <c r="E716" s="164"/>
      <c r="F716" s="164"/>
      <c r="G716" s="164"/>
      <c r="H716" s="164"/>
      <c r="I716" s="4"/>
      <c r="J716" s="4"/>
      <c r="K716" s="4"/>
      <c r="L716" s="4"/>
      <c r="M716" s="4"/>
      <c r="N716" s="4"/>
      <c r="O716" s="4"/>
      <c r="P716" s="4"/>
      <c r="Q716" s="4"/>
      <c r="R716" s="4"/>
      <c r="S716" s="4"/>
      <c r="T716" s="4"/>
      <c r="U716" s="4"/>
      <c r="V716" s="4"/>
      <c r="W716" s="4"/>
      <c r="X716" s="4"/>
    </row>
    <row r="717" spans="1:24" ht="78" customHeight="1" x14ac:dyDescent="0.25">
      <c r="A717" s="32"/>
      <c r="B717" s="197" t="s">
        <v>188</v>
      </c>
      <c r="C717" s="197"/>
      <c r="D717" s="197"/>
      <c r="E717" s="208"/>
      <c r="F717" s="208"/>
      <c r="G717" s="208"/>
      <c r="H717" s="208"/>
      <c r="I717" s="4"/>
      <c r="J717" s="4"/>
      <c r="K717" s="4"/>
      <c r="L717" s="4"/>
      <c r="M717" s="4"/>
      <c r="N717" s="4"/>
      <c r="O717" s="4"/>
      <c r="P717" s="4"/>
      <c r="Q717" s="4"/>
      <c r="R717" s="4"/>
      <c r="S717" s="4"/>
      <c r="T717" s="4"/>
      <c r="U717" s="4"/>
      <c r="V717" s="4"/>
      <c r="W717" s="4"/>
      <c r="X717" s="4"/>
    </row>
    <row r="718" spans="1:24" ht="93.75" customHeight="1" x14ac:dyDescent="0.25">
      <c r="A718" s="184"/>
      <c r="B718" s="193" t="s">
        <v>198</v>
      </c>
      <c r="C718" s="193"/>
      <c r="D718" s="193"/>
      <c r="E718" s="190"/>
      <c r="F718" s="191"/>
      <c r="G718" s="191"/>
      <c r="H718" s="192"/>
      <c r="I718" s="4"/>
      <c r="J718" s="4"/>
      <c r="K718" s="4"/>
      <c r="L718" s="4"/>
      <c r="M718" s="4"/>
      <c r="N718" s="4"/>
      <c r="O718" s="4"/>
      <c r="P718" s="4"/>
      <c r="Q718" s="4"/>
      <c r="R718" s="4"/>
      <c r="S718" s="4"/>
      <c r="T718" s="4"/>
      <c r="U718" s="4"/>
      <c r="V718" s="4"/>
      <c r="W718" s="4"/>
      <c r="X718" s="4"/>
    </row>
    <row r="719" spans="1:24" ht="75" customHeight="1" x14ac:dyDescent="0.25">
      <c r="A719" s="32"/>
      <c r="B719" s="189" t="s">
        <v>158</v>
      </c>
      <c r="C719" s="189"/>
      <c r="D719" s="189"/>
      <c r="E719" s="190"/>
      <c r="F719" s="191"/>
      <c r="G719" s="191"/>
      <c r="H719" s="192"/>
      <c r="I719" s="4"/>
      <c r="J719" s="4"/>
      <c r="K719" s="4"/>
      <c r="L719" s="4"/>
      <c r="M719" s="4"/>
      <c r="N719" s="4"/>
      <c r="O719" s="4"/>
      <c r="P719" s="4"/>
      <c r="Q719" s="4"/>
      <c r="R719" s="4"/>
      <c r="S719" s="4"/>
      <c r="T719" s="4"/>
      <c r="U719" s="4"/>
      <c r="V719" s="4"/>
      <c r="W719" s="4"/>
      <c r="X719" s="4"/>
    </row>
    <row r="720" spans="1:24" ht="24" customHeight="1" x14ac:dyDescent="0.25">
      <c r="A720" s="186" t="s">
        <v>128</v>
      </c>
      <c r="B720" s="195" t="s">
        <v>129</v>
      </c>
      <c r="C720" s="195"/>
      <c r="D720" s="195"/>
      <c r="E720" s="195"/>
      <c r="F720" s="195"/>
      <c r="G720" s="195"/>
      <c r="H720" s="195"/>
      <c r="I720" s="8"/>
    </row>
    <row r="721" spans="1:12" ht="48.6" customHeight="1" x14ac:dyDescent="0.25">
      <c r="A721" s="32">
        <v>5.0999999999999996</v>
      </c>
      <c r="B721" s="359" t="s">
        <v>130</v>
      </c>
      <c r="C721" s="359"/>
      <c r="D721" s="359"/>
      <c r="E721" s="359"/>
      <c r="F721" s="359"/>
      <c r="G721" s="359"/>
      <c r="H721" s="359"/>
    </row>
    <row r="722" spans="1:12" ht="104.1" customHeight="1" x14ac:dyDescent="0.25">
      <c r="A722" s="32"/>
      <c r="B722" s="20" t="s">
        <v>131</v>
      </c>
      <c r="C722" s="359" t="s">
        <v>132</v>
      </c>
      <c r="D722" s="359"/>
      <c r="E722" s="359"/>
      <c r="F722" s="359"/>
      <c r="G722" s="359"/>
      <c r="H722" s="359"/>
      <c r="I722" s="98"/>
    </row>
    <row r="723" spans="1:12" ht="56.1" customHeight="1" x14ac:dyDescent="0.25">
      <c r="A723" s="32"/>
      <c r="B723" s="20" t="s">
        <v>133</v>
      </c>
      <c r="C723" s="359" t="s">
        <v>134</v>
      </c>
      <c r="D723" s="359"/>
      <c r="E723" s="359"/>
      <c r="F723" s="359"/>
      <c r="G723" s="359"/>
      <c r="H723" s="359"/>
      <c r="I723" s="8"/>
    </row>
    <row r="724" spans="1:12" ht="9" customHeight="1" x14ac:dyDescent="0.25">
      <c r="A724" s="32"/>
      <c r="B724" s="8"/>
      <c r="C724" s="8"/>
      <c r="D724" s="8"/>
      <c r="E724" s="8"/>
      <c r="F724" s="8"/>
      <c r="G724" s="8"/>
      <c r="H724" s="8"/>
      <c r="I724" s="8"/>
    </row>
    <row r="725" spans="1:12" ht="36.75" customHeight="1" x14ac:dyDescent="0.25">
      <c r="A725" s="32">
        <v>5.2</v>
      </c>
      <c r="B725" s="326" t="s">
        <v>135</v>
      </c>
      <c r="C725" s="326"/>
      <c r="D725" s="326"/>
      <c r="E725" s="326"/>
      <c r="F725" s="326"/>
      <c r="G725" s="326"/>
      <c r="H725" s="326"/>
    </row>
    <row r="726" spans="1:12" ht="10.5" customHeight="1" x14ac:dyDescent="0.25">
      <c r="A726" s="32"/>
      <c r="B726" s="8"/>
      <c r="C726" s="8"/>
      <c r="D726" s="8"/>
      <c r="E726" s="8"/>
      <c r="F726" s="8"/>
      <c r="G726" s="8"/>
      <c r="H726" s="8"/>
      <c r="I726" s="8"/>
    </row>
    <row r="727" spans="1:12" ht="24" customHeight="1" x14ac:dyDescent="0.25">
      <c r="A727" s="187"/>
      <c r="B727" s="469" t="s">
        <v>136</v>
      </c>
      <c r="C727" s="469"/>
      <c r="D727" s="469"/>
      <c r="E727" s="469"/>
      <c r="F727" s="469"/>
      <c r="G727" s="469"/>
      <c r="H727" s="469"/>
      <c r="I727" s="8"/>
    </row>
    <row r="728" spans="1:12" ht="32.25" customHeight="1" x14ac:dyDescent="0.25">
      <c r="A728" s="179"/>
      <c r="B728" s="470"/>
      <c r="C728" s="471"/>
      <c r="D728" s="99"/>
      <c r="E728" s="472" t="str">
        <f>"For  " &amp;B558</f>
        <v>For  Name of Other Partner-1 of JV</v>
      </c>
      <c r="F728" s="473"/>
      <c r="G728" s="472" t="str">
        <f>"For  " &amp;B600</f>
        <v>For  Name of Other Partner-2 of JV</v>
      </c>
      <c r="H728" s="473"/>
      <c r="I728" s="8"/>
    </row>
    <row r="729" spans="1:12" ht="50.25" customHeight="1" x14ac:dyDescent="0.25">
      <c r="A729" s="100" t="s">
        <v>14</v>
      </c>
      <c r="B729" s="432" t="s">
        <v>137</v>
      </c>
      <c r="C729" s="432"/>
      <c r="D729" s="101"/>
      <c r="E729" s="466" t="s">
        <v>138</v>
      </c>
      <c r="F729" s="467"/>
      <c r="G729" s="466" t="s">
        <v>138</v>
      </c>
      <c r="H729" s="467"/>
      <c r="I729" s="8"/>
    </row>
    <row r="730" spans="1:12" ht="21" customHeight="1" x14ac:dyDescent="0.25">
      <c r="A730" s="188"/>
      <c r="B730" s="466" t="s">
        <v>139</v>
      </c>
      <c r="C730" s="467"/>
      <c r="D730" s="102"/>
      <c r="E730" s="421" t="s">
        <v>102</v>
      </c>
      <c r="F730" s="468"/>
      <c r="G730" s="421" t="s">
        <v>102</v>
      </c>
      <c r="H730" s="468"/>
      <c r="I730" s="103"/>
      <c r="J730" s="104"/>
      <c r="K730" s="103"/>
    </row>
    <row r="731" spans="1:12" ht="23.25" customHeight="1" x14ac:dyDescent="0.25">
      <c r="A731" s="188"/>
      <c r="B731" s="466" t="s">
        <v>140</v>
      </c>
      <c r="C731" s="467"/>
      <c r="D731" s="102"/>
      <c r="E731" s="421" t="s">
        <v>102</v>
      </c>
      <c r="F731" s="468"/>
      <c r="G731" s="421" t="s">
        <v>102</v>
      </c>
      <c r="H731" s="468"/>
      <c r="I731" s="105"/>
      <c r="J731" s="106"/>
      <c r="K731" s="105"/>
    </row>
    <row r="732" spans="1:12" ht="21.75" customHeight="1" x14ac:dyDescent="0.25">
      <c r="A732" s="188"/>
      <c r="B732" s="466" t="s">
        <v>141</v>
      </c>
      <c r="C732" s="467"/>
      <c r="D732" s="102"/>
      <c r="E732" s="421" t="s">
        <v>102</v>
      </c>
      <c r="F732" s="468"/>
      <c r="G732" s="421" t="s">
        <v>102</v>
      </c>
      <c r="H732" s="468"/>
      <c r="I732" s="103"/>
      <c r="J732" s="104"/>
      <c r="K732" s="103"/>
      <c r="L732" s="4"/>
    </row>
    <row r="733" spans="1:12" ht="20.25" customHeight="1" x14ac:dyDescent="0.25">
      <c r="A733" s="188"/>
      <c r="B733" s="466" t="s">
        <v>142</v>
      </c>
      <c r="C733" s="467"/>
      <c r="D733" s="102"/>
      <c r="E733" s="421" t="s">
        <v>102</v>
      </c>
      <c r="F733" s="468"/>
      <c r="G733" s="421" t="s">
        <v>102</v>
      </c>
      <c r="H733" s="468"/>
      <c r="I733" s="103"/>
      <c r="J733" s="104"/>
      <c r="K733" s="103"/>
      <c r="L733" s="4"/>
    </row>
    <row r="734" spans="1:12" ht="21.75" customHeight="1" x14ac:dyDescent="0.25">
      <c r="A734" s="188"/>
      <c r="B734" s="435" t="s">
        <v>143</v>
      </c>
      <c r="C734" s="437"/>
      <c r="D734" s="107"/>
      <c r="E734" s="190" t="s">
        <v>102</v>
      </c>
      <c r="F734" s="474"/>
      <c r="G734" s="190" t="s">
        <v>102</v>
      </c>
      <c r="H734" s="474"/>
      <c r="I734" s="103"/>
      <c r="J734" s="104"/>
      <c r="K734" s="103"/>
      <c r="L734" s="4"/>
    </row>
    <row r="735" spans="1:12" ht="16.5" customHeight="1" x14ac:dyDescent="0.25">
      <c r="A735" s="32"/>
      <c r="B735" s="8"/>
      <c r="C735" s="8"/>
      <c r="D735" s="8"/>
      <c r="E735" s="8"/>
      <c r="F735" s="8"/>
      <c r="G735" s="8"/>
      <c r="H735" s="8"/>
      <c r="I735" s="8"/>
    </row>
    <row r="736" spans="1:12" ht="15.75" customHeight="1" x14ac:dyDescent="0.25">
      <c r="A736" s="475">
        <v>6</v>
      </c>
      <c r="B736" s="195" t="s">
        <v>229</v>
      </c>
      <c r="C736" s="195"/>
      <c r="D736" s="195"/>
      <c r="E736" s="195"/>
      <c r="F736" s="195"/>
      <c r="G736" s="195"/>
      <c r="H736" s="195"/>
      <c r="I736" s="8"/>
    </row>
    <row r="737" spans="1:8" x14ac:dyDescent="0.25">
      <c r="A737" s="475"/>
      <c r="B737" s="195"/>
      <c r="C737" s="195"/>
      <c r="D737" s="195"/>
      <c r="E737" s="195"/>
      <c r="F737" s="195"/>
      <c r="G737" s="195"/>
      <c r="H737" s="195"/>
    </row>
    <row r="738" spans="1:8" ht="16.5" x14ac:dyDescent="0.25">
      <c r="B738" s="2" t="s">
        <v>144</v>
      </c>
      <c r="C738" s="114"/>
      <c r="E738" s="108" t="s">
        <v>145</v>
      </c>
      <c r="F738" s="230"/>
      <c r="G738" s="230"/>
      <c r="H738" s="231"/>
    </row>
    <row r="739" spans="1:8" ht="16.5" x14ac:dyDescent="0.25">
      <c r="B739" s="2" t="s">
        <v>146</v>
      </c>
      <c r="C739" s="114"/>
      <c r="E739" s="108" t="s">
        <v>147</v>
      </c>
      <c r="F739" s="230"/>
      <c r="G739" s="230"/>
      <c r="H739" s="231"/>
    </row>
  </sheetData>
  <sheetProtection algorithmName="SHA-512" hashValue="U1nO6BgE8NjLNV4NnLBQfAWb+vc2uZljcnXo2/evf9iysqI3uza4zt/LwuPOVK0L3Fz9EmVs46qRPf9Ar6M6Sw==" saltValue="guZPsyWXWs11M7BiLbIKFw==" spinCount="100000" sheet="1" formatColumns="0" formatRows="0" selectLockedCells="1"/>
  <mergeCells count="773">
    <mergeCell ref="A736:A737"/>
    <mergeCell ref="B525:C525"/>
    <mergeCell ref="E525:H525"/>
    <mergeCell ref="B542:C542"/>
    <mergeCell ref="E542:H542"/>
    <mergeCell ref="B566:C566"/>
    <mergeCell ref="E566:H566"/>
    <mergeCell ref="B585:C585"/>
    <mergeCell ref="E585:H585"/>
    <mergeCell ref="B608:C608"/>
    <mergeCell ref="E608:H608"/>
    <mergeCell ref="B600:D600"/>
    <mergeCell ref="E600:H600"/>
    <mergeCell ref="B601:H601"/>
    <mergeCell ref="B597:C597"/>
    <mergeCell ref="E597:F597"/>
    <mergeCell ref="G597:H597"/>
    <mergeCell ref="B598:C598"/>
    <mergeCell ref="E598:F598"/>
    <mergeCell ref="G598:H598"/>
    <mergeCell ref="B573:H573"/>
    <mergeCell ref="B578:H578"/>
    <mergeCell ref="B581:C581"/>
    <mergeCell ref="C683:H683"/>
    <mergeCell ref="B21:F21"/>
    <mergeCell ref="F738:H738"/>
    <mergeCell ref="F739:H739"/>
    <mergeCell ref="B8:D8"/>
    <mergeCell ref="B9:D9"/>
    <mergeCell ref="B10:D10"/>
    <mergeCell ref="B11:D11"/>
    <mergeCell ref="B18:F18"/>
    <mergeCell ref="B19:F19"/>
    <mergeCell ref="B20:F20"/>
    <mergeCell ref="B734:C734"/>
    <mergeCell ref="E734:F734"/>
    <mergeCell ref="G734:H734"/>
    <mergeCell ref="B721:H721"/>
    <mergeCell ref="C722:H722"/>
    <mergeCell ref="C723:H723"/>
    <mergeCell ref="C689:H689"/>
    <mergeCell ref="C690:H690"/>
    <mergeCell ref="C691:H691"/>
    <mergeCell ref="C692:H692"/>
    <mergeCell ref="C693:H693"/>
    <mergeCell ref="C694:H694"/>
    <mergeCell ref="C682:H682"/>
    <mergeCell ref="B736:H737"/>
    <mergeCell ref="B725:H725"/>
    <mergeCell ref="B727:H727"/>
    <mergeCell ref="B728:C728"/>
    <mergeCell ref="E728:F728"/>
    <mergeCell ref="G728:H728"/>
    <mergeCell ref="B729:C729"/>
    <mergeCell ref="E729:F729"/>
    <mergeCell ref="G729:H729"/>
    <mergeCell ref="C695:H695"/>
    <mergeCell ref="C696:H696"/>
    <mergeCell ref="B720:H720"/>
    <mergeCell ref="E713:F713"/>
    <mergeCell ref="G713:H713"/>
    <mergeCell ref="B715:D715"/>
    <mergeCell ref="E718:H718"/>
    <mergeCell ref="E719:H719"/>
    <mergeCell ref="B713:D713"/>
    <mergeCell ref="E715:F715"/>
    <mergeCell ref="G715:H715"/>
    <mergeCell ref="B717:D717"/>
    <mergeCell ref="E717:F717"/>
    <mergeCell ref="G717:H717"/>
    <mergeCell ref="B718:D718"/>
    <mergeCell ref="B719:D719"/>
    <mergeCell ref="B732:C732"/>
    <mergeCell ref="E732:F732"/>
    <mergeCell ref="G732:H732"/>
    <mergeCell ref="B733:C733"/>
    <mergeCell ref="E733:F733"/>
    <mergeCell ref="G733:H733"/>
    <mergeCell ref="B730:C730"/>
    <mergeCell ref="E730:F730"/>
    <mergeCell ref="G730:H730"/>
    <mergeCell ref="B731:C731"/>
    <mergeCell ref="E731:F731"/>
    <mergeCell ref="G731:H731"/>
    <mergeCell ref="C684:H684"/>
    <mergeCell ref="B686:F686"/>
    <mergeCell ref="C687:H687"/>
    <mergeCell ref="C688:H688"/>
    <mergeCell ref="C676:H676"/>
    <mergeCell ref="C677:H677"/>
    <mergeCell ref="C678:H678"/>
    <mergeCell ref="C679:H679"/>
    <mergeCell ref="C680:H680"/>
    <mergeCell ref="C681:H681"/>
    <mergeCell ref="C669:H669"/>
    <mergeCell ref="C670:H670"/>
    <mergeCell ref="C671:H671"/>
    <mergeCell ref="C672:H672"/>
    <mergeCell ref="B674:F674"/>
    <mergeCell ref="C675:H675"/>
    <mergeCell ref="C663:H663"/>
    <mergeCell ref="C664:H664"/>
    <mergeCell ref="C665:H665"/>
    <mergeCell ref="C666:H666"/>
    <mergeCell ref="C667:H667"/>
    <mergeCell ref="C668:H668"/>
    <mergeCell ref="B655:H655"/>
    <mergeCell ref="B657:H657"/>
    <mergeCell ref="B658:H658"/>
    <mergeCell ref="B659:H659"/>
    <mergeCell ref="B661:H661"/>
    <mergeCell ref="B662:F662"/>
    <mergeCell ref="B643:H643"/>
    <mergeCell ref="B645:H645"/>
    <mergeCell ref="B647:H647"/>
    <mergeCell ref="B649:H649"/>
    <mergeCell ref="B651:H651"/>
    <mergeCell ref="B653:H653"/>
    <mergeCell ref="B637:C637"/>
    <mergeCell ref="E637:F637"/>
    <mergeCell ref="G637:H637"/>
    <mergeCell ref="B639:H639"/>
    <mergeCell ref="B641:H641"/>
    <mergeCell ref="B642:H642"/>
    <mergeCell ref="B635:C635"/>
    <mergeCell ref="B636:C636"/>
    <mergeCell ref="E636:F636"/>
    <mergeCell ref="G636:H636"/>
    <mergeCell ref="D635:H635"/>
    <mergeCell ref="B633:C633"/>
    <mergeCell ref="E633:F633"/>
    <mergeCell ref="G633:H633"/>
    <mergeCell ref="E624:H624"/>
    <mergeCell ref="B623:C623"/>
    <mergeCell ref="E623:H623"/>
    <mergeCell ref="B634:C634"/>
    <mergeCell ref="G628:H628"/>
    <mergeCell ref="B630:C630"/>
    <mergeCell ref="B631:H631"/>
    <mergeCell ref="E626:H626"/>
    <mergeCell ref="E627:H627"/>
    <mergeCell ref="E630:H630"/>
    <mergeCell ref="D634:H634"/>
    <mergeCell ref="B622:C622"/>
    <mergeCell ref="E622:H622"/>
    <mergeCell ref="B615:H615"/>
    <mergeCell ref="B617:H617"/>
    <mergeCell ref="B620:C620"/>
    <mergeCell ref="E620:F620"/>
    <mergeCell ref="G620:H620"/>
    <mergeCell ref="E625:H625"/>
    <mergeCell ref="E586:H586"/>
    <mergeCell ref="G614:H614"/>
    <mergeCell ref="B604:C604"/>
    <mergeCell ref="E604:F604"/>
    <mergeCell ref="G604:H604"/>
    <mergeCell ref="B605:D605"/>
    <mergeCell ref="B607:C607"/>
    <mergeCell ref="B621:D621"/>
    <mergeCell ref="E587:H587"/>
    <mergeCell ref="B595:C595"/>
    <mergeCell ref="B596:C596"/>
    <mergeCell ref="E596:F596"/>
    <mergeCell ref="G596:H596"/>
    <mergeCell ref="G591:H591"/>
    <mergeCell ref="B592:H592"/>
    <mergeCell ref="B594:C594"/>
    <mergeCell ref="E594:F594"/>
    <mergeCell ref="G594:H594"/>
    <mergeCell ref="E589:H589"/>
    <mergeCell ref="E590:H590"/>
    <mergeCell ref="D595:H595"/>
    <mergeCell ref="G572:H572"/>
    <mergeCell ref="B562:C562"/>
    <mergeCell ref="E562:F562"/>
    <mergeCell ref="G562:H562"/>
    <mergeCell ref="B563:D563"/>
    <mergeCell ref="B565:C565"/>
    <mergeCell ref="B582:D582"/>
    <mergeCell ref="B584:C584"/>
    <mergeCell ref="E571:H571"/>
    <mergeCell ref="E579:H580"/>
    <mergeCell ref="E584:H584"/>
    <mergeCell ref="G581:H581"/>
    <mergeCell ref="E581:F581"/>
    <mergeCell ref="B558:D558"/>
    <mergeCell ref="E558:H558"/>
    <mergeCell ref="B559:H559"/>
    <mergeCell ref="B555:C555"/>
    <mergeCell ref="E555:F555"/>
    <mergeCell ref="G555:H555"/>
    <mergeCell ref="B556:C556"/>
    <mergeCell ref="E556:F556"/>
    <mergeCell ref="G556:H556"/>
    <mergeCell ref="B553:C553"/>
    <mergeCell ref="B554:C554"/>
    <mergeCell ref="E554:F554"/>
    <mergeCell ref="G554:H554"/>
    <mergeCell ref="B549:C549"/>
    <mergeCell ref="B550:H550"/>
    <mergeCell ref="B552:C552"/>
    <mergeCell ref="E552:F552"/>
    <mergeCell ref="G552:H552"/>
    <mergeCell ref="E549:H549"/>
    <mergeCell ref="D553:H553"/>
    <mergeCell ref="E529:H529"/>
    <mergeCell ref="E531:H531"/>
    <mergeCell ref="E536:H537"/>
    <mergeCell ref="G548:H548"/>
    <mergeCell ref="B538:C538"/>
    <mergeCell ref="B539:D539"/>
    <mergeCell ref="B541:C541"/>
    <mergeCell ref="E538:H538"/>
    <mergeCell ref="E541:H541"/>
    <mergeCell ref="E543:H543"/>
    <mergeCell ref="E544:H544"/>
    <mergeCell ref="E545:H545"/>
    <mergeCell ref="E547:H547"/>
    <mergeCell ref="B494:H494"/>
    <mergeCell ref="B496:H496"/>
    <mergeCell ref="B498:H498"/>
    <mergeCell ref="B513:H513"/>
    <mergeCell ref="B515:H515"/>
    <mergeCell ref="B518:H518"/>
    <mergeCell ref="B519:D519"/>
    <mergeCell ref="E519:H519"/>
    <mergeCell ref="E521:H522"/>
    <mergeCell ref="B511:H511"/>
    <mergeCell ref="B499:H499"/>
    <mergeCell ref="E708:F708"/>
    <mergeCell ref="G708:H708"/>
    <mergeCell ref="E709:F709"/>
    <mergeCell ref="G709:H709"/>
    <mergeCell ref="E710:F710"/>
    <mergeCell ref="G710:H710"/>
    <mergeCell ref="B712:D712"/>
    <mergeCell ref="E712:F712"/>
    <mergeCell ref="G712:H712"/>
    <mergeCell ref="B703:D703"/>
    <mergeCell ref="E703:F703"/>
    <mergeCell ref="G703:H703"/>
    <mergeCell ref="B704:D707"/>
    <mergeCell ref="E704:F706"/>
    <mergeCell ref="G704:H706"/>
    <mergeCell ref="E707:F707"/>
    <mergeCell ref="G707:H707"/>
    <mergeCell ref="A704:A707"/>
    <mergeCell ref="A121:A122"/>
    <mergeCell ref="B121:D122"/>
    <mergeCell ref="E121:H121"/>
    <mergeCell ref="E122:H122"/>
    <mergeCell ref="E123:H123"/>
    <mergeCell ref="E124:H124"/>
    <mergeCell ref="B114:H114"/>
    <mergeCell ref="B116:D116"/>
    <mergeCell ref="E116:H116"/>
    <mergeCell ref="B117:D117"/>
    <mergeCell ref="E117:H117"/>
    <mergeCell ref="B119:D119"/>
    <mergeCell ref="E119:H119"/>
    <mergeCell ref="B110:D110"/>
    <mergeCell ref="E110:F110"/>
    <mergeCell ref="G110:H110"/>
    <mergeCell ref="B111:D111"/>
    <mergeCell ref="E111:F111"/>
    <mergeCell ref="G111:H111"/>
    <mergeCell ref="E105:F105"/>
    <mergeCell ref="E106:F106"/>
    <mergeCell ref="G106:H106"/>
    <mergeCell ref="B107:D107"/>
    <mergeCell ref="B108:D108"/>
    <mergeCell ref="B109:D109"/>
    <mergeCell ref="E109:F109"/>
    <mergeCell ref="G109:H109"/>
    <mergeCell ref="B100:D100"/>
    <mergeCell ref="E100:F100"/>
    <mergeCell ref="G100:H100"/>
    <mergeCell ref="B102:D102"/>
    <mergeCell ref="B103:D103"/>
    <mergeCell ref="E104:F104"/>
    <mergeCell ref="G104:H104"/>
    <mergeCell ref="B95:D95"/>
    <mergeCell ref="E95:F95"/>
    <mergeCell ref="G95:H95"/>
    <mergeCell ref="B97:D97"/>
    <mergeCell ref="E97:F97"/>
    <mergeCell ref="G97:H97"/>
    <mergeCell ref="B104:D105"/>
    <mergeCell ref="B98:D98"/>
    <mergeCell ref="E98:F98"/>
    <mergeCell ref="G98:H98"/>
    <mergeCell ref="B93:D93"/>
    <mergeCell ref="E93:F93"/>
    <mergeCell ref="G93:H93"/>
    <mergeCell ref="B94:D94"/>
    <mergeCell ref="E94:F94"/>
    <mergeCell ref="G94:H94"/>
    <mergeCell ref="E89:F89"/>
    <mergeCell ref="G89:H89"/>
    <mergeCell ref="E90:F90"/>
    <mergeCell ref="G90:H90"/>
    <mergeCell ref="E91:F91"/>
    <mergeCell ref="G91:H91"/>
    <mergeCell ref="A85:A88"/>
    <mergeCell ref="B85:D88"/>
    <mergeCell ref="E85:F85"/>
    <mergeCell ref="G85:H85"/>
    <mergeCell ref="E86:F86"/>
    <mergeCell ref="G86:H86"/>
    <mergeCell ref="E87:F87"/>
    <mergeCell ref="G87:H87"/>
    <mergeCell ref="E88:F88"/>
    <mergeCell ref="G88:H88"/>
    <mergeCell ref="B81:D81"/>
    <mergeCell ref="E81:F81"/>
    <mergeCell ref="G81:H81"/>
    <mergeCell ref="B83:D83"/>
    <mergeCell ref="E83:F83"/>
    <mergeCell ref="G83:H83"/>
    <mergeCell ref="B76:C76"/>
    <mergeCell ref="B77:H77"/>
    <mergeCell ref="B79:D79"/>
    <mergeCell ref="E79:F79"/>
    <mergeCell ref="G79:H79"/>
    <mergeCell ref="B80:D80"/>
    <mergeCell ref="E80:F80"/>
    <mergeCell ref="G80:H80"/>
    <mergeCell ref="B68:H68"/>
    <mergeCell ref="B71:H71"/>
    <mergeCell ref="B72:H72"/>
    <mergeCell ref="B74:H74"/>
    <mergeCell ref="B75:H75"/>
    <mergeCell ref="B56:H56"/>
    <mergeCell ref="B58:H58"/>
    <mergeCell ref="B59:H59"/>
    <mergeCell ref="B60:H60"/>
    <mergeCell ref="B61:H61"/>
    <mergeCell ref="B62:I62"/>
    <mergeCell ref="B65:H65"/>
    <mergeCell ref="B70:H70"/>
    <mergeCell ref="B64:H64"/>
    <mergeCell ref="B67:H67"/>
    <mergeCell ref="B69:H69"/>
    <mergeCell ref="E52:F52"/>
    <mergeCell ref="G52:H52"/>
    <mergeCell ref="E53:F53"/>
    <mergeCell ref="G53:H53"/>
    <mergeCell ref="E54:F54"/>
    <mergeCell ref="G54:H54"/>
    <mergeCell ref="B50:C50"/>
    <mergeCell ref="E50:F50"/>
    <mergeCell ref="G50:H50"/>
    <mergeCell ref="B51:C51"/>
    <mergeCell ref="E51:F51"/>
    <mergeCell ref="G51:H51"/>
    <mergeCell ref="B48:C48"/>
    <mergeCell ref="E48:F48"/>
    <mergeCell ref="G48:H48"/>
    <mergeCell ref="B49:C49"/>
    <mergeCell ref="E49:F49"/>
    <mergeCell ref="G49:H49"/>
    <mergeCell ref="G45:H45"/>
    <mergeCell ref="B46:C46"/>
    <mergeCell ref="E46:F46"/>
    <mergeCell ref="G46:H46"/>
    <mergeCell ref="B47:C47"/>
    <mergeCell ref="E47:F47"/>
    <mergeCell ref="G47:H47"/>
    <mergeCell ref="B42:C42"/>
    <mergeCell ref="E42:F42"/>
    <mergeCell ref="G42:H42"/>
    <mergeCell ref="A43:A45"/>
    <mergeCell ref="B43:C45"/>
    <mergeCell ref="E43:F43"/>
    <mergeCell ref="G43:H43"/>
    <mergeCell ref="E44:F44"/>
    <mergeCell ref="G44:H44"/>
    <mergeCell ref="E45:F45"/>
    <mergeCell ref="E39:H39"/>
    <mergeCell ref="E40:F41"/>
    <mergeCell ref="G40:H41"/>
    <mergeCell ref="B30:H30"/>
    <mergeCell ref="B32:H32"/>
    <mergeCell ref="B33:H33"/>
    <mergeCell ref="B34:H34"/>
    <mergeCell ref="B36:H36"/>
    <mergeCell ref="B37:H37"/>
    <mergeCell ref="B149:E149"/>
    <mergeCell ref="F149:I149"/>
    <mergeCell ref="A3:H3"/>
    <mergeCell ref="A4:H4"/>
    <mergeCell ref="A7:D7"/>
    <mergeCell ref="B510:H510"/>
    <mergeCell ref="B509:H509"/>
    <mergeCell ref="A24:H24"/>
    <mergeCell ref="A26:H26"/>
    <mergeCell ref="B27:H27"/>
    <mergeCell ref="B28:H28"/>
    <mergeCell ref="B29:H29"/>
    <mergeCell ref="A15:H15"/>
    <mergeCell ref="B17:F17"/>
    <mergeCell ref="B38:H38"/>
    <mergeCell ref="A39:A41"/>
    <mergeCell ref="B39:C41"/>
    <mergeCell ref="D39:D41"/>
    <mergeCell ref="B113:C113"/>
    <mergeCell ref="B133:D133"/>
    <mergeCell ref="E133:H133"/>
    <mergeCell ref="B135:D135"/>
    <mergeCell ref="B136:D136"/>
    <mergeCell ref="B138:D138"/>
    <mergeCell ref="E138:F138"/>
    <mergeCell ref="G138:H138"/>
    <mergeCell ref="E125:H125"/>
    <mergeCell ref="B127:D127"/>
    <mergeCell ref="B128:D128"/>
    <mergeCell ref="E128:H128"/>
    <mergeCell ref="B131:D131"/>
    <mergeCell ref="E131:H131"/>
    <mergeCell ref="B140:I140"/>
    <mergeCell ref="B142:E142"/>
    <mergeCell ref="F142:I142"/>
    <mergeCell ref="B143:E143"/>
    <mergeCell ref="B144:E144"/>
    <mergeCell ref="F144:I144"/>
    <mergeCell ref="B145:E145"/>
    <mergeCell ref="F145:I145"/>
    <mergeCell ref="B146:E146"/>
    <mergeCell ref="F146:I146"/>
    <mergeCell ref="B147:E147"/>
    <mergeCell ref="F147:I147"/>
    <mergeCell ref="A1:H1"/>
    <mergeCell ref="E629:H629"/>
    <mergeCell ref="B606:D606"/>
    <mergeCell ref="E612:H612"/>
    <mergeCell ref="E588:H588"/>
    <mergeCell ref="B583:D583"/>
    <mergeCell ref="B564:D564"/>
    <mergeCell ref="E570:H570"/>
    <mergeCell ref="B540:D540"/>
    <mergeCell ref="B524:D524"/>
    <mergeCell ref="E530:H530"/>
    <mergeCell ref="E602:H603"/>
    <mergeCell ref="E607:H607"/>
    <mergeCell ref="E609:H609"/>
    <mergeCell ref="E610:H610"/>
    <mergeCell ref="E611:H611"/>
    <mergeCell ref="E613:H613"/>
    <mergeCell ref="E618:H619"/>
    <mergeCell ref="B505:H505"/>
    <mergeCell ref="B506:H506"/>
    <mergeCell ref="B507:H507"/>
    <mergeCell ref="B508:H508"/>
    <mergeCell ref="A151:A152"/>
    <mergeCell ref="B151:E152"/>
    <mergeCell ref="F151:I151"/>
    <mergeCell ref="F152:I152"/>
    <mergeCell ref="F153:I153"/>
    <mergeCell ref="F154:I154"/>
    <mergeCell ref="F155:I155"/>
    <mergeCell ref="F156:I156"/>
    <mergeCell ref="B157:E157"/>
    <mergeCell ref="B158:E158"/>
    <mergeCell ref="F158:I158"/>
    <mergeCell ref="B160:E160"/>
    <mergeCell ref="F160:I160"/>
    <mergeCell ref="B162:E162"/>
    <mergeCell ref="F162:I162"/>
    <mergeCell ref="B164:E164"/>
    <mergeCell ref="B165:E165"/>
    <mergeCell ref="B166:E166"/>
    <mergeCell ref="F166:G166"/>
    <mergeCell ref="H166:I166"/>
    <mergeCell ref="B167:C167"/>
    <mergeCell ref="B168:I168"/>
    <mergeCell ref="B170:E170"/>
    <mergeCell ref="F170:G170"/>
    <mergeCell ref="H170:I170"/>
    <mergeCell ref="B171:E171"/>
    <mergeCell ref="F171:G171"/>
    <mergeCell ref="H171:I171"/>
    <mergeCell ref="B172:E172"/>
    <mergeCell ref="F172:G172"/>
    <mergeCell ref="H172:I172"/>
    <mergeCell ref="B174:E174"/>
    <mergeCell ref="F174:G174"/>
    <mergeCell ref="H174:I174"/>
    <mergeCell ref="A176:A179"/>
    <mergeCell ref="B176:E179"/>
    <mergeCell ref="F176:G176"/>
    <mergeCell ref="H176:I176"/>
    <mergeCell ref="F177:G177"/>
    <mergeCell ref="H177:I177"/>
    <mergeCell ref="F178:G178"/>
    <mergeCell ref="H178:I178"/>
    <mergeCell ref="H179:I179"/>
    <mergeCell ref="F180:G180"/>
    <mergeCell ref="H180:I180"/>
    <mergeCell ref="Q180:R180"/>
    <mergeCell ref="F181:G181"/>
    <mergeCell ref="H181:I181"/>
    <mergeCell ref="F182:G182"/>
    <mergeCell ref="H182:I182"/>
    <mergeCell ref="B184:E184"/>
    <mergeCell ref="B185:E185"/>
    <mergeCell ref="F185:G185"/>
    <mergeCell ref="H185:I185"/>
    <mergeCell ref="B188:E188"/>
    <mergeCell ref="F188:G188"/>
    <mergeCell ref="H188:I188"/>
    <mergeCell ref="B190:E190"/>
    <mergeCell ref="F190:G190"/>
    <mergeCell ref="H190:I190"/>
    <mergeCell ref="B192:E192"/>
    <mergeCell ref="B193:E193"/>
    <mergeCell ref="F194:G194"/>
    <mergeCell ref="H194:I194"/>
    <mergeCell ref="F195:G195"/>
    <mergeCell ref="F196:G196"/>
    <mergeCell ref="H196:I196"/>
    <mergeCell ref="B197:H197"/>
    <mergeCell ref="B198:I198"/>
    <mergeCell ref="B199:H199"/>
    <mergeCell ref="A200:I200"/>
    <mergeCell ref="B201:H201"/>
    <mergeCell ref="B202:I202"/>
    <mergeCell ref="B203:H203"/>
    <mergeCell ref="B204:E204"/>
    <mergeCell ref="F204:G204"/>
    <mergeCell ref="H204:I204"/>
    <mergeCell ref="B346:I346"/>
    <mergeCell ref="B348:E348"/>
    <mergeCell ref="F348:I348"/>
    <mergeCell ref="B349:E349"/>
    <mergeCell ref="F349:I349"/>
    <mergeCell ref="B350:E350"/>
    <mergeCell ref="F350:I350"/>
    <mergeCell ref="B351:E351"/>
    <mergeCell ref="F351:I351"/>
    <mergeCell ref="B352:E352"/>
    <mergeCell ref="F352:I352"/>
    <mergeCell ref="B353:E353"/>
    <mergeCell ref="F353:I353"/>
    <mergeCell ref="B354:E354"/>
    <mergeCell ref="F354:I354"/>
    <mergeCell ref="B356:E356"/>
    <mergeCell ref="F356:I356"/>
    <mergeCell ref="A358:A359"/>
    <mergeCell ref="B358:E359"/>
    <mergeCell ref="F358:I358"/>
    <mergeCell ref="F359:I359"/>
    <mergeCell ref="F360:I360"/>
    <mergeCell ref="F361:I361"/>
    <mergeCell ref="F362:I362"/>
    <mergeCell ref="F363:I363"/>
    <mergeCell ref="B364:E364"/>
    <mergeCell ref="B365:E365"/>
    <mergeCell ref="F365:I365"/>
    <mergeCell ref="B367:E367"/>
    <mergeCell ref="F367:I367"/>
    <mergeCell ref="B369:E369"/>
    <mergeCell ref="F369:I369"/>
    <mergeCell ref="B371:E371"/>
    <mergeCell ref="B372:E372"/>
    <mergeCell ref="B373:E373"/>
    <mergeCell ref="F373:G373"/>
    <mergeCell ref="H373:I373"/>
    <mergeCell ref="B374:C374"/>
    <mergeCell ref="B375:I375"/>
    <mergeCell ref="B377:E377"/>
    <mergeCell ref="F377:G377"/>
    <mergeCell ref="H377:I377"/>
    <mergeCell ref="B378:E378"/>
    <mergeCell ref="F378:G378"/>
    <mergeCell ref="H378:I378"/>
    <mergeCell ref="B379:E379"/>
    <mergeCell ref="F379:G379"/>
    <mergeCell ref="H379:I379"/>
    <mergeCell ref="B381:E381"/>
    <mergeCell ref="F381:G381"/>
    <mergeCell ref="H381:I381"/>
    <mergeCell ref="A383:A386"/>
    <mergeCell ref="B383:E386"/>
    <mergeCell ref="F383:G383"/>
    <mergeCell ref="H383:I383"/>
    <mergeCell ref="F384:G384"/>
    <mergeCell ref="H384:I384"/>
    <mergeCell ref="F385:G385"/>
    <mergeCell ref="H385:I385"/>
    <mergeCell ref="H386:I386"/>
    <mergeCell ref="F387:G387"/>
    <mergeCell ref="H387:I387"/>
    <mergeCell ref="Q387:R387"/>
    <mergeCell ref="F388:G388"/>
    <mergeCell ref="H388:I388"/>
    <mergeCell ref="F389:G389"/>
    <mergeCell ref="H389:I389"/>
    <mergeCell ref="B391:E391"/>
    <mergeCell ref="B392:E392"/>
    <mergeCell ref="F392:G392"/>
    <mergeCell ref="H392:I392"/>
    <mergeCell ref="B395:E395"/>
    <mergeCell ref="F395:G395"/>
    <mergeCell ref="H395:I395"/>
    <mergeCell ref="B397:E397"/>
    <mergeCell ref="F397:G397"/>
    <mergeCell ref="H397:I397"/>
    <mergeCell ref="B399:E399"/>
    <mergeCell ref="B400:E400"/>
    <mergeCell ref="F401:G401"/>
    <mergeCell ref="H401:I401"/>
    <mergeCell ref="F402:G402"/>
    <mergeCell ref="F403:G403"/>
    <mergeCell ref="H403:I403"/>
    <mergeCell ref="B404:H404"/>
    <mergeCell ref="B405:I405"/>
    <mergeCell ref="B406:H406"/>
    <mergeCell ref="A407:I407"/>
    <mergeCell ref="B408:H408"/>
    <mergeCell ref="B409:I409"/>
    <mergeCell ref="B410:H410"/>
    <mergeCell ref="B412:E412"/>
    <mergeCell ref="F412:I412"/>
    <mergeCell ref="B414:E414"/>
    <mergeCell ref="F414:I414"/>
    <mergeCell ref="B415:E415"/>
    <mergeCell ref="F415:I415"/>
    <mergeCell ref="B416:E416"/>
    <mergeCell ref="F416:I416"/>
    <mergeCell ref="B418:E418"/>
    <mergeCell ref="B419:E419"/>
    <mergeCell ref="B421:E421"/>
    <mergeCell ref="F421:G421"/>
    <mergeCell ref="H421:I421"/>
    <mergeCell ref="B422:C422"/>
    <mergeCell ref="B423:I423"/>
    <mergeCell ref="B425:E425"/>
    <mergeCell ref="F425:G425"/>
    <mergeCell ref="H425:I425"/>
    <mergeCell ref="B426:E426"/>
    <mergeCell ref="F426:G426"/>
    <mergeCell ref="H426:I426"/>
    <mergeCell ref="B427:E427"/>
    <mergeCell ref="F427:G427"/>
    <mergeCell ref="H427:I427"/>
    <mergeCell ref="B429:E429"/>
    <mergeCell ref="F429:G429"/>
    <mergeCell ref="H429:I429"/>
    <mergeCell ref="A431:A434"/>
    <mergeCell ref="B431:E434"/>
    <mergeCell ref="F431:G431"/>
    <mergeCell ref="H431:I431"/>
    <mergeCell ref="F432:G432"/>
    <mergeCell ref="H432:I432"/>
    <mergeCell ref="F433:G433"/>
    <mergeCell ref="H433:I433"/>
    <mergeCell ref="F434:G434"/>
    <mergeCell ref="H434:I434"/>
    <mergeCell ref="F435:G435"/>
    <mergeCell ref="H435:I435"/>
    <mergeCell ref="F436:G436"/>
    <mergeCell ref="H436:I436"/>
    <mergeCell ref="F437:G437"/>
    <mergeCell ref="H437:I437"/>
    <mergeCell ref="B439:E439"/>
    <mergeCell ref="B440:E440"/>
    <mergeCell ref="F440:G440"/>
    <mergeCell ref="H440:I440"/>
    <mergeCell ref="B443:E443"/>
    <mergeCell ref="F443:G443"/>
    <mergeCell ref="H443:I443"/>
    <mergeCell ref="B445:E445"/>
    <mergeCell ref="F445:G445"/>
    <mergeCell ref="H445:I445"/>
    <mergeCell ref="B447:E447"/>
    <mergeCell ref="B448:E448"/>
    <mergeCell ref="F449:G449"/>
    <mergeCell ref="H449:I449"/>
    <mergeCell ref="F450:G450"/>
    <mergeCell ref="F451:G451"/>
    <mergeCell ref="H451:I451"/>
    <mergeCell ref="B452:E452"/>
    <mergeCell ref="F452:G452"/>
    <mergeCell ref="H452:I452"/>
    <mergeCell ref="B453:E453"/>
    <mergeCell ref="F453:G453"/>
    <mergeCell ref="H453:I453"/>
    <mergeCell ref="A463:A466"/>
    <mergeCell ref="B463:D466"/>
    <mergeCell ref="E463:H466"/>
    <mergeCell ref="E467:H467"/>
    <mergeCell ref="E468:H468"/>
    <mergeCell ref="B454:E454"/>
    <mergeCell ref="F454:G454"/>
    <mergeCell ref="H454:I454"/>
    <mergeCell ref="B455:E455"/>
    <mergeCell ref="F455:G455"/>
    <mergeCell ref="H455:I455"/>
    <mergeCell ref="B457:C457"/>
    <mergeCell ref="B458:H458"/>
    <mergeCell ref="B459:D459"/>
    <mergeCell ref="E459:H459"/>
    <mergeCell ref="E472:H472"/>
    <mergeCell ref="B474:D474"/>
    <mergeCell ref="E474:H474"/>
    <mergeCell ref="B476:D476"/>
    <mergeCell ref="E476:H476"/>
    <mergeCell ref="B460:D460"/>
    <mergeCell ref="E460:H460"/>
    <mergeCell ref="B462:D462"/>
    <mergeCell ref="E462:H462"/>
    <mergeCell ref="B701:D701"/>
    <mergeCell ref="E701:F701"/>
    <mergeCell ref="G701:H701"/>
    <mergeCell ref="B500:H500"/>
    <mergeCell ref="B501:H501"/>
    <mergeCell ref="B502:H502"/>
    <mergeCell ref="B504:H504"/>
    <mergeCell ref="B520:H520"/>
    <mergeCell ref="B523:C523"/>
    <mergeCell ref="E523:F523"/>
    <mergeCell ref="G523:H523"/>
    <mergeCell ref="B512:H512"/>
    <mergeCell ref="E560:H561"/>
    <mergeCell ref="E565:H565"/>
    <mergeCell ref="E567:H567"/>
    <mergeCell ref="E568:H568"/>
    <mergeCell ref="E569:H569"/>
    <mergeCell ref="G532:H532"/>
    <mergeCell ref="B533:H533"/>
    <mergeCell ref="B535:H535"/>
    <mergeCell ref="B526:C526"/>
    <mergeCell ref="E526:H526"/>
    <mergeCell ref="E527:H527"/>
    <mergeCell ref="E528:H528"/>
    <mergeCell ref="B141:E141"/>
    <mergeCell ref="F141:I141"/>
    <mergeCell ref="F143:I143"/>
    <mergeCell ref="B491:D491"/>
    <mergeCell ref="E491:H491"/>
    <mergeCell ref="B698:C698"/>
    <mergeCell ref="B699:H699"/>
    <mergeCell ref="B700:D700"/>
    <mergeCell ref="E700:F700"/>
    <mergeCell ref="G700:H700"/>
    <mergeCell ref="B477:D477"/>
    <mergeCell ref="E477:H477"/>
    <mergeCell ref="B478:D478"/>
    <mergeCell ref="E478:H478"/>
    <mergeCell ref="B479:D479"/>
    <mergeCell ref="E479:H479"/>
    <mergeCell ref="B489:D489"/>
    <mergeCell ref="E489:H489"/>
    <mergeCell ref="B490:D490"/>
    <mergeCell ref="E490:H490"/>
    <mergeCell ref="E469:H469"/>
    <mergeCell ref="B471:D471"/>
    <mergeCell ref="E471:H471"/>
    <mergeCell ref="B472:D472"/>
    <mergeCell ref="B487:D487"/>
    <mergeCell ref="E487:H487"/>
    <mergeCell ref="B488:D488"/>
    <mergeCell ref="E488:H488"/>
    <mergeCell ref="B480:D480"/>
    <mergeCell ref="E480:H480"/>
    <mergeCell ref="B481:D481"/>
    <mergeCell ref="E481:H481"/>
    <mergeCell ref="B483:D483"/>
    <mergeCell ref="E483:H483"/>
    <mergeCell ref="B485:D485"/>
    <mergeCell ref="E485:H485"/>
    <mergeCell ref="B486:D486"/>
    <mergeCell ref="E486:H486"/>
  </mergeCells>
  <conditionalFormatting sqref="A18">
    <cfRule type="expression" dxfId="40" priority="60" stopIfTrue="1">
      <formula>$M$17=1</formula>
    </cfRule>
    <cfRule type="expression" dxfId="39" priority="59" stopIfTrue="1">
      <formula>$M$17="Sole Bidder"</formula>
    </cfRule>
  </conditionalFormatting>
  <conditionalFormatting sqref="A19:A20">
    <cfRule type="expression" dxfId="38" priority="73" stopIfTrue="1">
      <formula>$M$19=2</formula>
    </cfRule>
  </conditionalFormatting>
  <conditionalFormatting sqref="A21">
    <cfRule type="expression" dxfId="37" priority="72" stopIfTrue="1">
      <formula>AND($M$19=2,$M$20="2 or more")</formula>
    </cfRule>
  </conditionalFormatting>
  <conditionalFormatting sqref="A565 D565:H565 D584:H584 A607">
    <cfRule type="expression" dxfId="36" priority="36">
      <formula>$E$564="No"</formula>
    </cfRule>
  </conditionalFormatting>
  <conditionalFormatting sqref="A584">
    <cfRule type="expression" dxfId="35" priority="35">
      <formula>$E$564="No"</formula>
    </cfRule>
  </conditionalFormatting>
  <conditionalFormatting sqref="A607 D607:H607 A622 D622:H622">
    <cfRule type="expression" dxfId="34" priority="34">
      <formula>$E$606="No"</formula>
    </cfRule>
  </conditionalFormatting>
  <conditionalFormatting sqref="A622">
    <cfRule type="expression" dxfId="33" priority="32">
      <formula>$E$564="No"</formula>
    </cfRule>
  </conditionalFormatting>
  <conditionalFormatting sqref="A541:C541">
    <cfRule type="expression" dxfId="32" priority="10" stopIfTrue="1">
      <formula>$E$524="No"</formula>
    </cfRule>
  </conditionalFormatting>
  <conditionalFormatting sqref="A34:H34">
    <cfRule type="expression" dxfId="31" priority="74" stopIfTrue="1">
      <formula>$M$19&lt;2</formula>
    </cfRule>
  </conditionalFormatting>
  <conditionalFormatting sqref="A525:H525">
    <cfRule type="expression" dxfId="30" priority="55" stopIfTrue="1">
      <formula>$E$524="No"</formula>
    </cfRule>
  </conditionalFormatting>
  <conditionalFormatting sqref="A558:H558 D574:H578 A574:C582 D579:E579 D580 D581:H582 A583:H583 D591:H594 A592:C598 D595 D596:H598 A600:H600 D616:H617 A616:C621 D618:E618 D619 D620:H621 A630:E630 A631:H633 A634:D635 A636:H637">
    <cfRule type="expression" dxfId="29" priority="45" stopIfTrue="1">
      <formula>$M$516&lt;2</formula>
    </cfRule>
  </conditionalFormatting>
  <conditionalFormatting sqref="A639:H657 A658:B659 A660:H661 A685:H685 A697:H697 A720">
    <cfRule type="expression" dxfId="28" priority="57" stopIfTrue="1">
      <formula>$M$17="Sole Bidder"</formula>
    </cfRule>
  </conditionalFormatting>
  <conditionalFormatting sqref="A674:H684 E728:H734">
    <cfRule type="expression" dxfId="27" priority="68" stopIfTrue="1">
      <formula>$M$516&lt;2</formula>
    </cfRule>
  </conditionalFormatting>
  <conditionalFormatting sqref="A686:H696 G728:H734">
    <cfRule type="expression" dxfId="26" priority="70" stopIfTrue="1">
      <formula>$M$518=1</formula>
    </cfRule>
  </conditionalFormatting>
  <conditionalFormatting sqref="A686:H696">
    <cfRule type="expression" dxfId="25" priority="69" stopIfTrue="1">
      <formula>$M$516&lt;2</formula>
    </cfRule>
  </conditionalFormatting>
  <conditionalFormatting sqref="B565:C565">
    <cfRule type="expression" dxfId="24" priority="4" stopIfTrue="1">
      <formula>$E$524="No"</formula>
    </cfRule>
  </conditionalFormatting>
  <conditionalFormatting sqref="B584:C584">
    <cfRule type="expression" dxfId="23" priority="3" stopIfTrue="1">
      <formula>$E$524="No"</formula>
    </cfRule>
  </conditionalFormatting>
  <conditionalFormatting sqref="B607:C607">
    <cfRule type="expression" dxfId="22" priority="2" stopIfTrue="1">
      <formula>$E$524="No"</formula>
    </cfRule>
  </conditionalFormatting>
  <conditionalFormatting sqref="B622:C622">
    <cfRule type="expression" dxfId="21" priority="1" stopIfTrue="1">
      <formula>$E$524="No"</formula>
    </cfRule>
  </conditionalFormatting>
  <conditionalFormatting sqref="B524:D524">
    <cfRule type="expression" dxfId="20" priority="40" stopIfTrue="1">
      <formula>$M$518=1</formula>
    </cfRule>
    <cfRule type="expression" dxfId="19" priority="39" stopIfTrue="1">
      <formula>$M$516&lt;2</formula>
    </cfRule>
  </conditionalFormatting>
  <conditionalFormatting sqref="B540:D540">
    <cfRule type="expression" dxfId="18" priority="12" stopIfTrue="1">
      <formula>$M$518=1</formula>
    </cfRule>
    <cfRule type="expression" dxfId="17" priority="11" stopIfTrue="1">
      <formula>$M$516&lt;2</formula>
    </cfRule>
  </conditionalFormatting>
  <conditionalFormatting sqref="B564:D564">
    <cfRule type="expression" dxfId="16" priority="5" stopIfTrue="1">
      <formula>$M$516&lt;2</formula>
    </cfRule>
    <cfRule type="expression" dxfId="15" priority="6" stopIfTrue="1">
      <formula>$M$518=1</formula>
    </cfRule>
  </conditionalFormatting>
  <conditionalFormatting sqref="B583:D583 A600:H600 D616:H617 A616:C621 D618:E618 D619 D620:H621 A630:E630 A631:H633 A634:D635 A636:H637">
    <cfRule type="expression" dxfId="14" priority="46" stopIfTrue="1">
      <formula>$M$518=1</formula>
    </cfRule>
  </conditionalFormatting>
  <conditionalFormatting sqref="B606:H606">
    <cfRule type="expression" dxfId="13" priority="18" stopIfTrue="1">
      <formula>$M$518=1</formula>
    </cfRule>
    <cfRule type="expression" dxfId="12" priority="17" stopIfTrue="1">
      <formula>$M$516&lt;2</formula>
    </cfRule>
  </conditionalFormatting>
  <conditionalFormatting sqref="D584:E590">
    <cfRule type="expression" dxfId="11" priority="65" stopIfTrue="1">
      <formula>$M$516&lt;2</formula>
    </cfRule>
  </conditionalFormatting>
  <conditionalFormatting sqref="D622:E627">
    <cfRule type="expression" dxfId="10" priority="66" stopIfTrue="1">
      <formula>$M$516&lt;2</formula>
    </cfRule>
    <cfRule type="expression" dxfId="9" priority="67" stopIfTrue="1">
      <formula>$M$518=1</formula>
    </cfRule>
  </conditionalFormatting>
  <conditionalFormatting sqref="D629:E629">
    <cfRule type="expression" dxfId="8" priority="49" stopIfTrue="1">
      <formula>$M$516&lt;2</formula>
    </cfRule>
    <cfRule type="expression" dxfId="7" priority="50" stopIfTrue="1">
      <formula>$M$518=1</formula>
    </cfRule>
  </conditionalFormatting>
  <conditionalFormatting sqref="D541:H541">
    <cfRule type="expression" dxfId="6" priority="58" stopIfTrue="1">
      <formula>$E$540="No"</formula>
    </cfRule>
  </conditionalFormatting>
  <conditionalFormatting sqref="D628:H628">
    <cfRule type="expression" dxfId="5" priority="52" stopIfTrue="1">
      <formula>$M$516&lt;2</formula>
    </cfRule>
    <cfRule type="expression" dxfId="4" priority="53" stopIfTrue="1">
      <formula>$M$518=1</formula>
    </cfRule>
  </conditionalFormatting>
  <conditionalFormatting sqref="E565:E571">
    <cfRule type="expression" dxfId="3" priority="56" stopIfTrue="1">
      <formula>$M$17="Sole Bidder"</formula>
    </cfRule>
  </conditionalFormatting>
  <conditionalFormatting sqref="E607:E613 A24:H24 A32:H33 E521 D521:D522 E523:H523 F524:H524 E525:E531 E532:H532 E536 D536:D537 E538 E541:E547 E548:G548 E549 E551:H551 E554:H556 E560 D560:D561 E562:H562 E572:H572 E599:H599 E602 D602:D603 E604:H604 E614:H614 E638:H638 D728">
    <cfRule type="expression" dxfId="2" priority="54" stopIfTrue="1">
      <formula>$M$17="Sole Bidder"</formula>
    </cfRule>
  </conditionalFormatting>
  <conditionalFormatting sqref="E47:F54">
    <cfRule type="expression" dxfId="1" priority="63" stopIfTrue="1">
      <formula>$M$19=2</formula>
    </cfRule>
  </conditionalFormatting>
  <conditionalFormatting sqref="G47:H54">
    <cfRule type="expression" dxfId="0" priority="64" stopIfTrue="1">
      <formula>AND($M$19=2,$M$20="2 or more")</formula>
    </cfRule>
  </conditionalFormatting>
  <dataValidations count="7">
    <dataValidation type="list" allowBlank="1" showInputMessage="1" showErrorMessage="1" sqref="G730:G734 JC730:JC734 SY730:SY734 ACU730:ACU734 AMQ730:AMQ734 AWM730:AWM734 BGI730:BGI734 BQE730:BQE734 CAA730:CAA734 CJW730:CJW734 CTS730:CTS734 DDO730:DDO734 DNK730:DNK734 DXG730:DXG734 EHC730:EHC734 EQY730:EQY734 FAU730:FAU734 FKQ730:FKQ734 FUM730:FUM734 GEI730:GEI734 GOE730:GOE734 GYA730:GYA734 HHW730:HHW734 HRS730:HRS734 IBO730:IBO734 ILK730:ILK734 IVG730:IVG734 JFC730:JFC734 JOY730:JOY734 JYU730:JYU734 KIQ730:KIQ734 KSM730:KSM734 LCI730:LCI734 LME730:LME734 LWA730:LWA734 MFW730:MFW734 MPS730:MPS734 MZO730:MZO734 NJK730:NJK734 NTG730:NTG734 ODC730:ODC734 OMY730:OMY734 OWU730:OWU734 PGQ730:PGQ734 PQM730:PQM734 QAI730:QAI734 QKE730:QKE734 QUA730:QUA734 RDW730:RDW734 RNS730:RNS734 RXO730:RXO734 SHK730:SHK734 SRG730:SRG734 TBC730:TBC734 TKY730:TKY734 TUU730:TUU734 UEQ730:UEQ734 UOM730:UOM734 UYI730:UYI734 VIE730:VIE734 VSA730:VSA734 WBW730:WBW734 WLS730:WLS734 WVO730:WVO734 G66266:G66270 JC66266:JC66270 SY66266:SY66270 ACU66266:ACU66270 AMQ66266:AMQ66270 AWM66266:AWM66270 BGI66266:BGI66270 BQE66266:BQE66270 CAA66266:CAA66270 CJW66266:CJW66270 CTS66266:CTS66270 DDO66266:DDO66270 DNK66266:DNK66270 DXG66266:DXG66270 EHC66266:EHC66270 EQY66266:EQY66270 FAU66266:FAU66270 FKQ66266:FKQ66270 FUM66266:FUM66270 GEI66266:GEI66270 GOE66266:GOE66270 GYA66266:GYA66270 HHW66266:HHW66270 HRS66266:HRS66270 IBO66266:IBO66270 ILK66266:ILK66270 IVG66266:IVG66270 JFC66266:JFC66270 JOY66266:JOY66270 JYU66266:JYU66270 KIQ66266:KIQ66270 KSM66266:KSM66270 LCI66266:LCI66270 LME66266:LME66270 LWA66266:LWA66270 MFW66266:MFW66270 MPS66266:MPS66270 MZO66266:MZO66270 NJK66266:NJK66270 NTG66266:NTG66270 ODC66266:ODC66270 OMY66266:OMY66270 OWU66266:OWU66270 PGQ66266:PGQ66270 PQM66266:PQM66270 QAI66266:QAI66270 QKE66266:QKE66270 QUA66266:QUA66270 RDW66266:RDW66270 RNS66266:RNS66270 RXO66266:RXO66270 SHK66266:SHK66270 SRG66266:SRG66270 TBC66266:TBC66270 TKY66266:TKY66270 TUU66266:TUU66270 UEQ66266:UEQ66270 UOM66266:UOM66270 UYI66266:UYI66270 VIE66266:VIE66270 VSA66266:VSA66270 WBW66266:WBW66270 WLS66266:WLS66270 WVO66266:WVO66270 G131802:G131806 JC131802:JC131806 SY131802:SY131806 ACU131802:ACU131806 AMQ131802:AMQ131806 AWM131802:AWM131806 BGI131802:BGI131806 BQE131802:BQE131806 CAA131802:CAA131806 CJW131802:CJW131806 CTS131802:CTS131806 DDO131802:DDO131806 DNK131802:DNK131806 DXG131802:DXG131806 EHC131802:EHC131806 EQY131802:EQY131806 FAU131802:FAU131806 FKQ131802:FKQ131806 FUM131802:FUM131806 GEI131802:GEI131806 GOE131802:GOE131806 GYA131802:GYA131806 HHW131802:HHW131806 HRS131802:HRS131806 IBO131802:IBO131806 ILK131802:ILK131806 IVG131802:IVG131806 JFC131802:JFC131806 JOY131802:JOY131806 JYU131802:JYU131806 KIQ131802:KIQ131806 KSM131802:KSM131806 LCI131802:LCI131806 LME131802:LME131806 LWA131802:LWA131806 MFW131802:MFW131806 MPS131802:MPS131806 MZO131802:MZO131806 NJK131802:NJK131806 NTG131802:NTG131806 ODC131802:ODC131806 OMY131802:OMY131806 OWU131802:OWU131806 PGQ131802:PGQ131806 PQM131802:PQM131806 QAI131802:QAI131806 QKE131802:QKE131806 QUA131802:QUA131806 RDW131802:RDW131806 RNS131802:RNS131806 RXO131802:RXO131806 SHK131802:SHK131806 SRG131802:SRG131806 TBC131802:TBC131806 TKY131802:TKY131806 TUU131802:TUU131806 UEQ131802:UEQ131806 UOM131802:UOM131806 UYI131802:UYI131806 VIE131802:VIE131806 VSA131802:VSA131806 WBW131802:WBW131806 WLS131802:WLS131806 WVO131802:WVO131806 G197338:G197342 JC197338:JC197342 SY197338:SY197342 ACU197338:ACU197342 AMQ197338:AMQ197342 AWM197338:AWM197342 BGI197338:BGI197342 BQE197338:BQE197342 CAA197338:CAA197342 CJW197338:CJW197342 CTS197338:CTS197342 DDO197338:DDO197342 DNK197338:DNK197342 DXG197338:DXG197342 EHC197338:EHC197342 EQY197338:EQY197342 FAU197338:FAU197342 FKQ197338:FKQ197342 FUM197338:FUM197342 GEI197338:GEI197342 GOE197338:GOE197342 GYA197338:GYA197342 HHW197338:HHW197342 HRS197338:HRS197342 IBO197338:IBO197342 ILK197338:ILK197342 IVG197338:IVG197342 JFC197338:JFC197342 JOY197338:JOY197342 JYU197338:JYU197342 KIQ197338:KIQ197342 KSM197338:KSM197342 LCI197338:LCI197342 LME197338:LME197342 LWA197338:LWA197342 MFW197338:MFW197342 MPS197338:MPS197342 MZO197338:MZO197342 NJK197338:NJK197342 NTG197338:NTG197342 ODC197338:ODC197342 OMY197338:OMY197342 OWU197338:OWU197342 PGQ197338:PGQ197342 PQM197338:PQM197342 QAI197338:QAI197342 QKE197338:QKE197342 QUA197338:QUA197342 RDW197338:RDW197342 RNS197338:RNS197342 RXO197338:RXO197342 SHK197338:SHK197342 SRG197338:SRG197342 TBC197338:TBC197342 TKY197338:TKY197342 TUU197338:TUU197342 UEQ197338:UEQ197342 UOM197338:UOM197342 UYI197338:UYI197342 VIE197338:VIE197342 VSA197338:VSA197342 WBW197338:WBW197342 WLS197338:WLS197342 WVO197338:WVO197342 G262874:G262878 JC262874:JC262878 SY262874:SY262878 ACU262874:ACU262878 AMQ262874:AMQ262878 AWM262874:AWM262878 BGI262874:BGI262878 BQE262874:BQE262878 CAA262874:CAA262878 CJW262874:CJW262878 CTS262874:CTS262878 DDO262874:DDO262878 DNK262874:DNK262878 DXG262874:DXG262878 EHC262874:EHC262878 EQY262874:EQY262878 FAU262874:FAU262878 FKQ262874:FKQ262878 FUM262874:FUM262878 GEI262874:GEI262878 GOE262874:GOE262878 GYA262874:GYA262878 HHW262874:HHW262878 HRS262874:HRS262878 IBO262874:IBO262878 ILK262874:ILK262878 IVG262874:IVG262878 JFC262874:JFC262878 JOY262874:JOY262878 JYU262874:JYU262878 KIQ262874:KIQ262878 KSM262874:KSM262878 LCI262874:LCI262878 LME262874:LME262878 LWA262874:LWA262878 MFW262874:MFW262878 MPS262874:MPS262878 MZO262874:MZO262878 NJK262874:NJK262878 NTG262874:NTG262878 ODC262874:ODC262878 OMY262874:OMY262878 OWU262874:OWU262878 PGQ262874:PGQ262878 PQM262874:PQM262878 QAI262874:QAI262878 QKE262874:QKE262878 QUA262874:QUA262878 RDW262874:RDW262878 RNS262874:RNS262878 RXO262874:RXO262878 SHK262874:SHK262878 SRG262874:SRG262878 TBC262874:TBC262878 TKY262874:TKY262878 TUU262874:TUU262878 UEQ262874:UEQ262878 UOM262874:UOM262878 UYI262874:UYI262878 VIE262874:VIE262878 VSA262874:VSA262878 WBW262874:WBW262878 WLS262874:WLS262878 WVO262874:WVO262878 G328410:G328414 JC328410:JC328414 SY328410:SY328414 ACU328410:ACU328414 AMQ328410:AMQ328414 AWM328410:AWM328414 BGI328410:BGI328414 BQE328410:BQE328414 CAA328410:CAA328414 CJW328410:CJW328414 CTS328410:CTS328414 DDO328410:DDO328414 DNK328410:DNK328414 DXG328410:DXG328414 EHC328410:EHC328414 EQY328410:EQY328414 FAU328410:FAU328414 FKQ328410:FKQ328414 FUM328410:FUM328414 GEI328410:GEI328414 GOE328410:GOE328414 GYA328410:GYA328414 HHW328410:HHW328414 HRS328410:HRS328414 IBO328410:IBO328414 ILK328410:ILK328414 IVG328410:IVG328414 JFC328410:JFC328414 JOY328410:JOY328414 JYU328410:JYU328414 KIQ328410:KIQ328414 KSM328410:KSM328414 LCI328410:LCI328414 LME328410:LME328414 LWA328410:LWA328414 MFW328410:MFW328414 MPS328410:MPS328414 MZO328410:MZO328414 NJK328410:NJK328414 NTG328410:NTG328414 ODC328410:ODC328414 OMY328410:OMY328414 OWU328410:OWU328414 PGQ328410:PGQ328414 PQM328410:PQM328414 QAI328410:QAI328414 QKE328410:QKE328414 QUA328410:QUA328414 RDW328410:RDW328414 RNS328410:RNS328414 RXO328410:RXO328414 SHK328410:SHK328414 SRG328410:SRG328414 TBC328410:TBC328414 TKY328410:TKY328414 TUU328410:TUU328414 UEQ328410:UEQ328414 UOM328410:UOM328414 UYI328410:UYI328414 VIE328410:VIE328414 VSA328410:VSA328414 WBW328410:WBW328414 WLS328410:WLS328414 WVO328410:WVO328414 G393946:G393950 JC393946:JC393950 SY393946:SY393950 ACU393946:ACU393950 AMQ393946:AMQ393950 AWM393946:AWM393950 BGI393946:BGI393950 BQE393946:BQE393950 CAA393946:CAA393950 CJW393946:CJW393950 CTS393946:CTS393950 DDO393946:DDO393950 DNK393946:DNK393950 DXG393946:DXG393950 EHC393946:EHC393950 EQY393946:EQY393950 FAU393946:FAU393950 FKQ393946:FKQ393950 FUM393946:FUM393950 GEI393946:GEI393950 GOE393946:GOE393950 GYA393946:GYA393950 HHW393946:HHW393950 HRS393946:HRS393950 IBO393946:IBO393950 ILK393946:ILK393950 IVG393946:IVG393950 JFC393946:JFC393950 JOY393946:JOY393950 JYU393946:JYU393950 KIQ393946:KIQ393950 KSM393946:KSM393950 LCI393946:LCI393950 LME393946:LME393950 LWA393946:LWA393950 MFW393946:MFW393950 MPS393946:MPS393950 MZO393946:MZO393950 NJK393946:NJK393950 NTG393946:NTG393950 ODC393946:ODC393950 OMY393946:OMY393950 OWU393946:OWU393950 PGQ393946:PGQ393950 PQM393946:PQM393950 QAI393946:QAI393950 QKE393946:QKE393950 QUA393946:QUA393950 RDW393946:RDW393950 RNS393946:RNS393950 RXO393946:RXO393950 SHK393946:SHK393950 SRG393946:SRG393950 TBC393946:TBC393950 TKY393946:TKY393950 TUU393946:TUU393950 UEQ393946:UEQ393950 UOM393946:UOM393950 UYI393946:UYI393950 VIE393946:VIE393950 VSA393946:VSA393950 WBW393946:WBW393950 WLS393946:WLS393950 WVO393946:WVO393950 G459482:G459486 JC459482:JC459486 SY459482:SY459486 ACU459482:ACU459486 AMQ459482:AMQ459486 AWM459482:AWM459486 BGI459482:BGI459486 BQE459482:BQE459486 CAA459482:CAA459486 CJW459482:CJW459486 CTS459482:CTS459486 DDO459482:DDO459486 DNK459482:DNK459486 DXG459482:DXG459486 EHC459482:EHC459486 EQY459482:EQY459486 FAU459482:FAU459486 FKQ459482:FKQ459486 FUM459482:FUM459486 GEI459482:GEI459486 GOE459482:GOE459486 GYA459482:GYA459486 HHW459482:HHW459486 HRS459482:HRS459486 IBO459482:IBO459486 ILK459482:ILK459486 IVG459482:IVG459486 JFC459482:JFC459486 JOY459482:JOY459486 JYU459482:JYU459486 KIQ459482:KIQ459486 KSM459482:KSM459486 LCI459482:LCI459486 LME459482:LME459486 LWA459482:LWA459486 MFW459482:MFW459486 MPS459482:MPS459486 MZO459482:MZO459486 NJK459482:NJK459486 NTG459482:NTG459486 ODC459482:ODC459486 OMY459482:OMY459486 OWU459482:OWU459486 PGQ459482:PGQ459486 PQM459482:PQM459486 QAI459482:QAI459486 QKE459482:QKE459486 QUA459482:QUA459486 RDW459482:RDW459486 RNS459482:RNS459486 RXO459482:RXO459486 SHK459482:SHK459486 SRG459482:SRG459486 TBC459482:TBC459486 TKY459482:TKY459486 TUU459482:TUU459486 UEQ459482:UEQ459486 UOM459482:UOM459486 UYI459482:UYI459486 VIE459482:VIE459486 VSA459482:VSA459486 WBW459482:WBW459486 WLS459482:WLS459486 WVO459482:WVO459486 G525018:G525022 JC525018:JC525022 SY525018:SY525022 ACU525018:ACU525022 AMQ525018:AMQ525022 AWM525018:AWM525022 BGI525018:BGI525022 BQE525018:BQE525022 CAA525018:CAA525022 CJW525018:CJW525022 CTS525018:CTS525022 DDO525018:DDO525022 DNK525018:DNK525022 DXG525018:DXG525022 EHC525018:EHC525022 EQY525018:EQY525022 FAU525018:FAU525022 FKQ525018:FKQ525022 FUM525018:FUM525022 GEI525018:GEI525022 GOE525018:GOE525022 GYA525018:GYA525022 HHW525018:HHW525022 HRS525018:HRS525022 IBO525018:IBO525022 ILK525018:ILK525022 IVG525018:IVG525022 JFC525018:JFC525022 JOY525018:JOY525022 JYU525018:JYU525022 KIQ525018:KIQ525022 KSM525018:KSM525022 LCI525018:LCI525022 LME525018:LME525022 LWA525018:LWA525022 MFW525018:MFW525022 MPS525018:MPS525022 MZO525018:MZO525022 NJK525018:NJK525022 NTG525018:NTG525022 ODC525018:ODC525022 OMY525018:OMY525022 OWU525018:OWU525022 PGQ525018:PGQ525022 PQM525018:PQM525022 QAI525018:QAI525022 QKE525018:QKE525022 QUA525018:QUA525022 RDW525018:RDW525022 RNS525018:RNS525022 RXO525018:RXO525022 SHK525018:SHK525022 SRG525018:SRG525022 TBC525018:TBC525022 TKY525018:TKY525022 TUU525018:TUU525022 UEQ525018:UEQ525022 UOM525018:UOM525022 UYI525018:UYI525022 VIE525018:VIE525022 VSA525018:VSA525022 WBW525018:WBW525022 WLS525018:WLS525022 WVO525018:WVO525022 G590554:G590558 JC590554:JC590558 SY590554:SY590558 ACU590554:ACU590558 AMQ590554:AMQ590558 AWM590554:AWM590558 BGI590554:BGI590558 BQE590554:BQE590558 CAA590554:CAA590558 CJW590554:CJW590558 CTS590554:CTS590558 DDO590554:DDO590558 DNK590554:DNK590558 DXG590554:DXG590558 EHC590554:EHC590558 EQY590554:EQY590558 FAU590554:FAU590558 FKQ590554:FKQ590558 FUM590554:FUM590558 GEI590554:GEI590558 GOE590554:GOE590558 GYA590554:GYA590558 HHW590554:HHW590558 HRS590554:HRS590558 IBO590554:IBO590558 ILK590554:ILK590558 IVG590554:IVG590558 JFC590554:JFC590558 JOY590554:JOY590558 JYU590554:JYU590558 KIQ590554:KIQ590558 KSM590554:KSM590558 LCI590554:LCI590558 LME590554:LME590558 LWA590554:LWA590558 MFW590554:MFW590558 MPS590554:MPS590558 MZO590554:MZO590558 NJK590554:NJK590558 NTG590554:NTG590558 ODC590554:ODC590558 OMY590554:OMY590558 OWU590554:OWU590558 PGQ590554:PGQ590558 PQM590554:PQM590558 QAI590554:QAI590558 QKE590554:QKE590558 QUA590554:QUA590558 RDW590554:RDW590558 RNS590554:RNS590558 RXO590554:RXO590558 SHK590554:SHK590558 SRG590554:SRG590558 TBC590554:TBC590558 TKY590554:TKY590558 TUU590554:TUU590558 UEQ590554:UEQ590558 UOM590554:UOM590558 UYI590554:UYI590558 VIE590554:VIE590558 VSA590554:VSA590558 WBW590554:WBW590558 WLS590554:WLS590558 WVO590554:WVO590558 G656090:G656094 JC656090:JC656094 SY656090:SY656094 ACU656090:ACU656094 AMQ656090:AMQ656094 AWM656090:AWM656094 BGI656090:BGI656094 BQE656090:BQE656094 CAA656090:CAA656094 CJW656090:CJW656094 CTS656090:CTS656094 DDO656090:DDO656094 DNK656090:DNK656094 DXG656090:DXG656094 EHC656090:EHC656094 EQY656090:EQY656094 FAU656090:FAU656094 FKQ656090:FKQ656094 FUM656090:FUM656094 GEI656090:GEI656094 GOE656090:GOE656094 GYA656090:GYA656094 HHW656090:HHW656094 HRS656090:HRS656094 IBO656090:IBO656094 ILK656090:ILK656094 IVG656090:IVG656094 JFC656090:JFC656094 JOY656090:JOY656094 JYU656090:JYU656094 KIQ656090:KIQ656094 KSM656090:KSM656094 LCI656090:LCI656094 LME656090:LME656094 LWA656090:LWA656094 MFW656090:MFW656094 MPS656090:MPS656094 MZO656090:MZO656094 NJK656090:NJK656094 NTG656090:NTG656094 ODC656090:ODC656094 OMY656090:OMY656094 OWU656090:OWU656094 PGQ656090:PGQ656094 PQM656090:PQM656094 QAI656090:QAI656094 QKE656090:QKE656094 QUA656090:QUA656094 RDW656090:RDW656094 RNS656090:RNS656094 RXO656090:RXO656094 SHK656090:SHK656094 SRG656090:SRG656094 TBC656090:TBC656094 TKY656090:TKY656094 TUU656090:TUU656094 UEQ656090:UEQ656094 UOM656090:UOM656094 UYI656090:UYI656094 VIE656090:VIE656094 VSA656090:VSA656094 WBW656090:WBW656094 WLS656090:WLS656094 WVO656090:WVO656094 G721626:G721630 JC721626:JC721630 SY721626:SY721630 ACU721626:ACU721630 AMQ721626:AMQ721630 AWM721626:AWM721630 BGI721626:BGI721630 BQE721626:BQE721630 CAA721626:CAA721630 CJW721626:CJW721630 CTS721626:CTS721630 DDO721626:DDO721630 DNK721626:DNK721630 DXG721626:DXG721630 EHC721626:EHC721630 EQY721626:EQY721630 FAU721626:FAU721630 FKQ721626:FKQ721630 FUM721626:FUM721630 GEI721626:GEI721630 GOE721626:GOE721630 GYA721626:GYA721630 HHW721626:HHW721630 HRS721626:HRS721630 IBO721626:IBO721630 ILK721626:ILK721630 IVG721626:IVG721630 JFC721626:JFC721630 JOY721626:JOY721630 JYU721626:JYU721630 KIQ721626:KIQ721630 KSM721626:KSM721630 LCI721626:LCI721630 LME721626:LME721630 LWA721626:LWA721630 MFW721626:MFW721630 MPS721626:MPS721630 MZO721626:MZO721630 NJK721626:NJK721630 NTG721626:NTG721630 ODC721626:ODC721630 OMY721626:OMY721630 OWU721626:OWU721630 PGQ721626:PGQ721630 PQM721626:PQM721630 QAI721626:QAI721630 QKE721626:QKE721630 QUA721626:QUA721630 RDW721626:RDW721630 RNS721626:RNS721630 RXO721626:RXO721630 SHK721626:SHK721630 SRG721626:SRG721630 TBC721626:TBC721630 TKY721626:TKY721630 TUU721626:TUU721630 UEQ721626:UEQ721630 UOM721626:UOM721630 UYI721626:UYI721630 VIE721626:VIE721630 VSA721626:VSA721630 WBW721626:WBW721630 WLS721626:WLS721630 WVO721626:WVO721630 G787162:G787166 JC787162:JC787166 SY787162:SY787166 ACU787162:ACU787166 AMQ787162:AMQ787166 AWM787162:AWM787166 BGI787162:BGI787166 BQE787162:BQE787166 CAA787162:CAA787166 CJW787162:CJW787166 CTS787162:CTS787166 DDO787162:DDO787166 DNK787162:DNK787166 DXG787162:DXG787166 EHC787162:EHC787166 EQY787162:EQY787166 FAU787162:FAU787166 FKQ787162:FKQ787166 FUM787162:FUM787166 GEI787162:GEI787166 GOE787162:GOE787166 GYA787162:GYA787166 HHW787162:HHW787166 HRS787162:HRS787166 IBO787162:IBO787166 ILK787162:ILK787166 IVG787162:IVG787166 JFC787162:JFC787166 JOY787162:JOY787166 JYU787162:JYU787166 KIQ787162:KIQ787166 KSM787162:KSM787166 LCI787162:LCI787166 LME787162:LME787166 LWA787162:LWA787166 MFW787162:MFW787166 MPS787162:MPS787166 MZO787162:MZO787166 NJK787162:NJK787166 NTG787162:NTG787166 ODC787162:ODC787166 OMY787162:OMY787166 OWU787162:OWU787166 PGQ787162:PGQ787166 PQM787162:PQM787166 QAI787162:QAI787166 QKE787162:QKE787166 QUA787162:QUA787166 RDW787162:RDW787166 RNS787162:RNS787166 RXO787162:RXO787166 SHK787162:SHK787166 SRG787162:SRG787166 TBC787162:TBC787166 TKY787162:TKY787166 TUU787162:TUU787166 UEQ787162:UEQ787166 UOM787162:UOM787166 UYI787162:UYI787166 VIE787162:VIE787166 VSA787162:VSA787166 WBW787162:WBW787166 WLS787162:WLS787166 WVO787162:WVO787166 G852698:G852702 JC852698:JC852702 SY852698:SY852702 ACU852698:ACU852702 AMQ852698:AMQ852702 AWM852698:AWM852702 BGI852698:BGI852702 BQE852698:BQE852702 CAA852698:CAA852702 CJW852698:CJW852702 CTS852698:CTS852702 DDO852698:DDO852702 DNK852698:DNK852702 DXG852698:DXG852702 EHC852698:EHC852702 EQY852698:EQY852702 FAU852698:FAU852702 FKQ852698:FKQ852702 FUM852698:FUM852702 GEI852698:GEI852702 GOE852698:GOE852702 GYA852698:GYA852702 HHW852698:HHW852702 HRS852698:HRS852702 IBO852698:IBO852702 ILK852698:ILK852702 IVG852698:IVG852702 JFC852698:JFC852702 JOY852698:JOY852702 JYU852698:JYU852702 KIQ852698:KIQ852702 KSM852698:KSM852702 LCI852698:LCI852702 LME852698:LME852702 LWA852698:LWA852702 MFW852698:MFW852702 MPS852698:MPS852702 MZO852698:MZO852702 NJK852698:NJK852702 NTG852698:NTG852702 ODC852698:ODC852702 OMY852698:OMY852702 OWU852698:OWU852702 PGQ852698:PGQ852702 PQM852698:PQM852702 QAI852698:QAI852702 QKE852698:QKE852702 QUA852698:QUA852702 RDW852698:RDW852702 RNS852698:RNS852702 RXO852698:RXO852702 SHK852698:SHK852702 SRG852698:SRG852702 TBC852698:TBC852702 TKY852698:TKY852702 TUU852698:TUU852702 UEQ852698:UEQ852702 UOM852698:UOM852702 UYI852698:UYI852702 VIE852698:VIE852702 VSA852698:VSA852702 WBW852698:WBW852702 WLS852698:WLS852702 WVO852698:WVO852702 G918234:G918238 JC918234:JC918238 SY918234:SY918238 ACU918234:ACU918238 AMQ918234:AMQ918238 AWM918234:AWM918238 BGI918234:BGI918238 BQE918234:BQE918238 CAA918234:CAA918238 CJW918234:CJW918238 CTS918234:CTS918238 DDO918234:DDO918238 DNK918234:DNK918238 DXG918234:DXG918238 EHC918234:EHC918238 EQY918234:EQY918238 FAU918234:FAU918238 FKQ918234:FKQ918238 FUM918234:FUM918238 GEI918234:GEI918238 GOE918234:GOE918238 GYA918234:GYA918238 HHW918234:HHW918238 HRS918234:HRS918238 IBO918234:IBO918238 ILK918234:ILK918238 IVG918234:IVG918238 JFC918234:JFC918238 JOY918234:JOY918238 JYU918234:JYU918238 KIQ918234:KIQ918238 KSM918234:KSM918238 LCI918234:LCI918238 LME918234:LME918238 LWA918234:LWA918238 MFW918234:MFW918238 MPS918234:MPS918238 MZO918234:MZO918238 NJK918234:NJK918238 NTG918234:NTG918238 ODC918234:ODC918238 OMY918234:OMY918238 OWU918234:OWU918238 PGQ918234:PGQ918238 PQM918234:PQM918238 QAI918234:QAI918238 QKE918234:QKE918238 QUA918234:QUA918238 RDW918234:RDW918238 RNS918234:RNS918238 RXO918234:RXO918238 SHK918234:SHK918238 SRG918234:SRG918238 TBC918234:TBC918238 TKY918234:TKY918238 TUU918234:TUU918238 UEQ918234:UEQ918238 UOM918234:UOM918238 UYI918234:UYI918238 VIE918234:VIE918238 VSA918234:VSA918238 WBW918234:WBW918238 WLS918234:WLS918238 WVO918234:WVO918238 G983770:G983774 JC983770:JC983774 SY983770:SY983774 ACU983770:ACU983774 AMQ983770:AMQ983774 AWM983770:AWM983774 BGI983770:BGI983774 BQE983770:BQE983774 CAA983770:CAA983774 CJW983770:CJW983774 CTS983770:CTS983774 DDO983770:DDO983774 DNK983770:DNK983774 DXG983770:DXG983774 EHC983770:EHC983774 EQY983770:EQY983774 FAU983770:FAU983774 FKQ983770:FKQ983774 FUM983770:FUM983774 GEI983770:GEI983774 GOE983770:GOE983774 GYA983770:GYA983774 HHW983770:HHW983774 HRS983770:HRS983774 IBO983770:IBO983774 ILK983770:ILK983774 IVG983770:IVG983774 JFC983770:JFC983774 JOY983770:JOY983774 JYU983770:JYU983774 KIQ983770:KIQ983774 KSM983770:KSM983774 LCI983770:LCI983774 LME983770:LME983774 LWA983770:LWA983774 MFW983770:MFW983774 MPS983770:MPS983774 MZO983770:MZO983774 NJK983770:NJK983774 NTG983770:NTG983774 ODC983770:ODC983774 OMY983770:OMY983774 OWU983770:OWU983774 PGQ983770:PGQ983774 PQM983770:PQM983774 QAI983770:QAI983774 QKE983770:QKE983774 QUA983770:QUA983774 RDW983770:RDW983774 RNS983770:RNS983774 RXO983770:RXO983774 SHK983770:SHK983774 SRG983770:SRG983774 TBC983770:TBC983774 TKY983770:TKY983774 TUU983770:TUU983774 UEQ983770:UEQ983774 UOM983770:UOM983774 UYI983770:UYI983774 VIE983770:VIE983774 VSA983770:VSA983774 WBW983770:WBW983774 WLS983770:WLS983774 WVO983770:WVO983774 WVM983770:WVM983774 JA605:JA606 SW605:SW606 ACS605:ACS606 AMO605:AMO606 AWK605:AWK606 BGG605:BGG606 BQC605:BQC606 BZY605:BZY606 CJU605:CJU606 CTQ605:CTQ606 DDM605:DDM606 DNI605:DNI606 DXE605:DXE606 EHA605:EHA606 EQW605:EQW606 FAS605:FAS606 FKO605:FKO606 FUK605:FUK606 GEG605:GEG606 GOC605:GOC606 GXY605:GXY606 HHU605:HHU606 HRQ605:HRQ606 IBM605:IBM606 ILI605:ILI606 IVE605:IVE606 JFA605:JFA606 JOW605:JOW606 JYS605:JYS606 KIO605:KIO606 KSK605:KSK606 LCG605:LCG606 LMC605:LMC606 LVY605:LVY606 MFU605:MFU606 MPQ605:MPQ606 MZM605:MZM606 NJI605:NJI606 NTE605:NTE606 ODA605:ODA606 OMW605:OMW606 OWS605:OWS606 PGO605:PGO606 PQK605:PQK606 QAG605:QAG606 QKC605:QKC606 QTY605:QTY606 RDU605:RDU606 RNQ605:RNQ606 RXM605:RXM606 SHI605:SHI606 SRE605:SRE606 TBA605:TBA606 TKW605:TKW606 TUS605:TUS606 UEO605:UEO606 UOK605:UOK606 UYG605:UYG606 VIC605:VIC606 VRY605:VRY606 WBU605:WBU606 WLQ605:WLQ606 WVM605:WVM606 E66168 JA66168 SW66168 ACS66168 AMO66168 AWK66168 BGG66168 BQC66168 BZY66168 CJU66168 CTQ66168 DDM66168 DNI66168 DXE66168 EHA66168 EQW66168 FAS66168 FKO66168 FUK66168 GEG66168 GOC66168 GXY66168 HHU66168 HRQ66168 IBM66168 ILI66168 IVE66168 JFA66168 JOW66168 JYS66168 KIO66168 KSK66168 LCG66168 LMC66168 LVY66168 MFU66168 MPQ66168 MZM66168 NJI66168 NTE66168 ODA66168 OMW66168 OWS66168 PGO66168 PQK66168 QAG66168 QKC66168 QTY66168 RDU66168 RNQ66168 RXM66168 SHI66168 SRE66168 TBA66168 TKW66168 TUS66168 UEO66168 UOK66168 UYG66168 VIC66168 VRY66168 WBU66168 WLQ66168 WVM66168 E131704 JA131704 SW131704 ACS131704 AMO131704 AWK131704 BGG131704 BQC131704 BZY131704 CJU131704 CTQ131704 DDM131704 DNI131704 DXE131704 EHA131704 EQW131704 FAS131704 FKO131704 FUK131704 GEG131704 GOC131704 GXY131704 HHU131704 HRQ131704 IBM131704 ILI131704 IVE131704 JFA131704 JOW131704 JYS131704 KIO131704 KSK131704 LCG131704 LMC131704 LVY131704 MFU131704 MPQ131704 MZM131704 NJI131704 NTE131704 ODA131704 OMW131704 OWS131704 PGO131704 PQK131704 QAG131704 QKC131704 QTY131704 RDU131704 RNQ131704 RXM131704 SHI131704 SRE131704 TBA131704 TKW131704 TUS131704 UEO131704 UOK131704 UYG131704 VIC131704 VRY131704 WBU131704 WLQ131704 WVM131704 E197240 JA197240 SW197240 ACS197240 AMO197240 AWK197240 BGG197240 BQC197240 BZY197240 CJU197240 CTQ197240 DDM197240 DNI197240 DXE197240 EHA197240 EQW197240 FAS197240 FKO197240 FUK197240 GEG197240 GOC197240 GXY197240 HHU197240 HRQ197240 IBM197240 ILI197240 IVE197240 JFA197240 JOW197240 JYS197240 KIO197240 KSK197240 LCG197240 LMC197240 LVY197240 MFU197240 MPQ197240 MZM197240 NJI197240 NTE197240 ODA197240 OMW197240 OWS197240 PGO197240 PQK197240 QAG197240 QKC197240 QTY197240 RDU197240 RNQ197240 RXM197240 SHI197240 SRE197240 TBA197240 TKW197240 TUS197240 UEO197240 UOK197240 UYG197240 VIC197240 VRY197240 WBU197240 WLQ197240 WVM197240 E262776 JA262776 SW262776 ACS262776 AMO262776 AWK262776 BGG262776 BQC262776 BZY262776 CJU262776 CTQ262776 DDM262776 DNI262776 DXE262776 EHA262776 EQW262776 FAS262776 FKO262776 FUK262776 GEG262776 GOC262776 GXY262776 HHU262776 HRQ262776 IBM262776 ILI262776 IVE262776 JFA262776 JOW262776 JYS262776 KIO262776 KSK262776 LCG262776 LMC262776 LVY262776 MFU262776 MPQ262776 MZM262776 NJI262776 NTE262776 ODA262776 OMW262776 OWS262776 PGO262776 PQK262776 QAG262776 QKC262776 QTY262776 RDU262776 RNQ262776 RXM262776 SHI262776 SRE262776 TBA262776 TKW262776 TUS262776 UEO262776 UOK262776 UYG262776 VIC262776 VRY262776 WBU262776 WLQ262776 WVM262776 E328312 JA328312 SW328312 ACS328312 AMO328312 AWK328312 BGG328312 BQC328312 BZY328312 CJU328312 CTQ328312 DDM328312 DNI328312 DXE328312 EHA328312 EQW328312 FAS328312 FKO328312 FUK328312 GEG328312 GOC328312 GXY328312 HHU328312 HRQ328312 IBM328312 ILI328312 IVE328312 JFA328312 JOW328312 JYS328312 KIO328312 KSK328312 LCG328312 LMC328312 LVY328312 MFU328312 MPQ328312 MZM328312 NJI328312 NTE328312 ODA328312 OMW328312 OWS328312 PGO328312 PQK328312 QAG328312 QKC328312 QTY328312 RDU328312 RNQ328312 RXM328312 SHI328312 SRE328312 TBA328312 TKW328312 TUS328312 UEO328312 UOK328312 UYG328312 VIC328312 VRY328312 WBU328312 WLQ328312 WVM328312 E393848 JA393848 SW393848 ACS393848 AMO393848 AWK393848 BGG393848 BQC393848 BZY393848 CJU393848 CTQ393848 DDM393848 DNI393848 DXE393848 EHA393848 EQW393848 FAS393848 FKO393848 FUK393848 GEG393848 GOC393848 GXY393848 HHU393848 HRQ393848 IBM393848 ILI393848 IVE393848 JFA393848 JOW393848 JYS393848 KIO393848 KSK393848 LCG393848 LMC393848 LVY393848 MFU393848 MPQ393848 MZM393848 NJI393848 NTE393848 ODA393848 OMW393848 OWS393848 PGO393848 PQK393848 QAG393848 QKC393848 QTY393848 RDU393848 RNQ393848 RXM393848 SHI393848 SRE393848 TBA393848 TKW393848 TUS393848 UEO393848 UOK393848 UYG393848 VIC393848 VRY393848 WBU393848 WLQ393848 WVM393848 E459384 JA459384 SW459384 ACS459384 AMO459384 AWK459384 BGG459384 BQC459384 BZY459384 CJU459384 CTQ459384 DDM459384 DNI459384 DXE459384 EHA459384 EQW459384 FAS459384 FKO459384 FUK459384 GEG459384 GOC459384 GXY459384 HHU459384 HRQ459384 IBM459384 ILI459384 IVE459384 JFA459384 JOW459384 JYS459384 KIO459384 KSK459384 LCG459384 LMC459384 LVY459384 MFU459384 MPQ459384 MZM459384 NJI459384 NTE459384 ODA459384 OMW459384 OWS459384 PGO459384 PQK459384 QAG459384 QKC459384 QTY459384 RDU459384 RNQ459384 RXM459384 SHI459384 SRE459384 TBA459384 TKW459384 TUS459384 UEO459384 UOK459384 UYG459384 VIC459384 VRY459384 WBU459384 WLQ459384 WVM459384 E524920 JA524920 SW524920 ACS524920 AMO524920 AWK524920 BGG524920 BQC524920 BZY524920 CJU524920 CTQ524920 DDM524920 DNI524920 DXE524920 EHA524920 EQW524920 FAS524920 FKO524920 FUK524920 GEG524920 GOC524920 GXY524920 HHU524920 HRQ524920 IBM524920 ILI524920 IVE524920 JFA524920 JOW524920 JYS524920 KIO524920 KSK524920 LCG524920 LMC524920 LVY524920 MFU524920 MPQ524920 MZM524920 NJI524920 NTE524920 ODA524920 OMW524920 OWS524920 PGO524920 PQK524920 QAG524920 QKC524920 QTY524920 RDU524920 RNQ524920 RXM524920 SHI524920 SRE524920 TBA524920 TKW524920 TUS524920 UEO524920 UOK524920 UYG524920 VIC524920 VRY524920 WBU524920 WLQ524920 WVM524920 E590456 JA590456 SW590456 ACS590456 AMO590456 AWK590456 BGG590456 BQC590456 BZY590456 CJU590456 CTQ590456 DDM590456 DNI590456 DXE590456 EHA590456 EQW590456 FAS590456 FKO590456 FUK590456 GEG590456 GOC590456 GXY590456 HHU590456 HRQ590456 IBM590456 ILI590456 IVE590456 JFA590456 JOW590456 JYS590456 KIO590456 KSK590456 LCG590456 LMC590456 LVY590456 MFU590456 MPQ590456 MZM590456 NJI590456 NTE590456 ODA590456 OMW590456 OWS590456 PGO590456 PQK590456 QAG590456 QKC590456 QTY590456 RDU590456 RNQ590456 RXM590456 SHI590456 SRE590456 TBA590456 TKW590456 TUS590456 UEO590456 UOK590456 UYG590456 VIC590456 VRY590456 WBU590456 WLQ590456 WVM590456 E655992 JA655992 SW655992 ACS655992 AMO655992 AWK655992 BGG655992 BQC655992 BZY655992 CJU655992 CTQ655992 DDM655992 DNI655992 DXE655992 EHA655992 EQW655992 FAS655992 FKO655992 FUK655992 GEG655992 GOC655992 GXY655992 HHU655992 HRQ655992 IBM655992 ILI655992 IVE655992 JFA655992 JOW655992 JYS655992 KIO655992 KSK655992 LCG655992 LMC655992 LVY655992 MFU655992 MPQ655992 MZM655992 NJI655992 NTE655992 ODA655992 OMW655992 OWS655992 PGO655992 PQK655992 QAG655992 QKC655992 QTY655992 RDU655992 RNQ655992 RXM655992 SHI655992 SRE655992 TBA655992 TKW655992 TUS655992 UEO655992 UOK655992 UYG655992 VIC655992 VRY655992 WBU655992 WLQ655992 WVM655992 E721528 JA721528 SW721528 ACS721528 AMO721528 AWK721528 BGG721528 BQC721528 BZY721528 CJU721528 CTQ721528 DDM721528 DNI721528 DXE721528 EHA721528 EQW721528 FAS721528 FKO721528 FUK721528 GEG721528 GOC721528 GXY721528 HHU721528 HRQ721528 IBM721528 ILI721528 IVE721528 JFA721528 JOW721528 JYS721528 KIO721528 KSK721528 LCG721528 LMC721528 LVY721528 MFU721528 MPQ721528 MZM721528 NJI721528 NTE721528 ODA721528 OMW721528 OWS721528 PGO721528 PQK721528 QAG721528 QKC721528 QTY721528 RDU721528 RNQ721528 RXM721528 SHI721528 SRE721528 TBA721528 TKW721528 TUS721528 UEO721528 UOK721528 UYG721528 VIC721528 VRY721528 WBU721528 WLQ721528 WVM721528 E787064 JA787064 SW787064 ACS787064 AMO787064 AWK787064 BGG787064 BQC787064 BZY787064 CJU787064 CTQ787064 DDM787064 DNI787064 DXE787064 EHA787064 EQW787064 FAS787064 FKO787064 FUK787064 GEG787064 GOC787064 GXY787064 HHU787064 HRQ787064 IBM787064 ILI787064 IVE787064 JFA787064 JOW787064 JYS787064 KIO787064 KSK787064 LCG787064 LMC787064 LVY787064 MFU787064 MPQ787064 MZM787064 NJI787064 NTE787064 ODA787064 OMW787064 OWS787064 PGO787064 PQK787064 QAG787064 QKC787064 QTY787064 RDU787064 RNQ787064 RXM787064 SHI787064 SRE787064 TBA787064 TKW787064 TUS787064 UEO787064 UOK787064 UYG787064 VIC787064 VRY787064 WBU787064 WLQ787064 WVM787064 E852600 JA852600 SW852600 ACS852600 AMO852600 AWK852600 BGG852600 BQC852600 BZY852600 CJU852600 CTQ852600 DDM852600 DNI852600 DXE852600 EHA852600 EQW852600 FAS852600 FKO852600 FUK852600 GEG852600 GOC852600 GXY852600 HHU852600 HRQ852600 IBM852600 ILI852600 IVE852600 JFA852600 JOW852600 JYS852600 KIO852600 KSK852600 LCG852600 LMC852600 LVY852600 MFU852600 MPQ852600 MZM852600 NJI852600 NTE852600 ODA852600 OMW852600 OWS852600 PGO852600 PQK852600 QAG852600 QKC852600 QTY852600 RDU852600 RNQ852600 RXM852600 SHI852600 SRE852600 TBA852600 TKW852600 TUS852600 UEO852600 UOK852600 UYG852600 VIC852600 VRY852600 WBU852600 WLQ852600 WVM852600 E918136 JA918136 SW918136 ACS918136 AMO918136 AWK918136 BGG918136 BQC918136 BZY918136 CJU918136 CTQ918136 DDM918136 DNI918136 DXE918136 EHA918136 EQW918136 FAS918136 FKO918136 FUK918136 GEG918136 GOC918136 GXY918136 HHU918136 HRQ918136 IBM918136 ILI918136 IVE918136 JFA918136 JOW918136 JYS918136 KIO918136 KSK918136 LCG918136 LMC918136 LVY918136 MFU918136 MPQ918136 MZM918136 NJI918136 NTE918136 ODA918136 OMW918136 OWS918136 PGO918136 PQK918136 QAG918136 QKC918136 QTY918136 RDU918136 RNQ918136 RXM918136 SHI918136 SRE918136 TBA918136 TKW918136 TUS918136 UEO918136 UOK918136 UYG918136 VIC918136 VRY918136 WBU918136 WLQ918136 WVM918136 E983672 JA983672 SW983672 ACS983672 AMO983672 AWK983672 BGG983672 BQC983672 BZY983672 CJU983672 CTQ983672 DDM983672 DNI983672 DXE983672 EHA983672 EQW983672 FAS983672 FKO983672 FUK983672 GEG983672 GOC983672 GXY983672 HHU983672 HRQ983672 IBM983672 ILI983672 IVE983672 JFA983672 JOW983672 JYS983672 KIO983672 KSK983672 LCG983672 LMC983672 LVY983672 MFU983672 MPQ983672 MZM983672 NJI983672 NTE983672 ODA983672 OMW983672 OWS983672 PGO983672 PQK983672 QAG983672 QKC983672 QTY983672 RDU983672 RNQ983672 RXM983672 SHI983672 SRE983672 TBA983672 TKW983672 TUS983672 UEO983672 UOK983672 UYG983672 VIC983672 VRY983672 WBU983672 WLQ983672 WVM983672 E563:E564 JA563:JA564 SW563:SW564 ACS563:ACS564 AMO563:AMO564 AWK563:AWK564 BGG563:BGG564 BQC563:BQC564 BZY563:BZY564 CJU563:CJU564 CTQ563:CTQ564 DDM563:DDM564 DNI563:DNI564 DXE563:DXE564 EHA563:EHA564 EQW563:EQW564 FAS563:FAS564 FKO563:FKO564 FUK563:FUK564 GEG563:GEG564 GOC563:GOC564 GXY563:GXY564 HHU563:HHU564 HRQ563:HRQ564 IBM563:IBM564 ILI563:ILI564 IVE563:IVE564 JFA563:JFA564 JOW563:JOW564 JYS563:JYS564 KIO563:KIO564 KSK563:KSK564 LCG563:LCG564 LMC563:LMC564 LVY563:LVY564 MFU563:MFU564 MPQ563:MPQ564 MZM563:MZM564 NJI563:NJI564 NTE563:NTE564 ODA563:ODA564 OMW563:OMW564 OWS563:OWS564 PGO563:PGO564 PQK563:PQK564 QAG563:QAG564 QKC563:QKC564 QTY563:QTY564 RDU563:RDU564 RNQ563:RNQ564 RXM563:RXM564 SHI563:SHI564 SRE563:SRE564 TBA563:TBA564 TKW563:TKW564 TUS563:TUS564 UEO563:UEO564 UOK563:UOK564 UYG563:UYG564 VIC563:VIC564 VRY563:VRY564 WBU563:WBU564 WLQ563:WLQ564 WVM563:WVM564 E66132 JA66132 SW66132 ACS66132 AMO66132 AWK66132 BGG66132 BQC66132 BZY66132 CJU66132 CTQ66132 DDM66132 DNI66132 DXE66132 EHA66132 EQW66132 FAS66132 FKO66132 FUK66132 GEG66132 GOC66132 GXY66132 HHU66132 HRQ66132 IBM66132 ILI66132 IVE66132 JFA66132 JOW66132 JYS66132 KIO66132 KSK66132 LCG66132 LMC66132 LVY66132 MFU66132 MPQ66132 MZM66132 NJI66132 NTE66132 ODA66132 OMW66132 OWS66132 PGO66132 PQK66132 QAG66132 QKC66132 QTY66132 RDU66132 RNQ66132 RXM66132 SHI66132 SRE66132 TBA66132 TKW66132 TUS66132 UEO66132 UOK66132 UYG66132 VIC66132 VRY66132 WBU66132 WLQ66132 WVM66132 E131668 JA131668 SW131668 ACS131668 AMO131668 AWK131668 BGG131668 BQC131668 BZY131668 CJU131668 CTQ131668 DDM131668 DNI131668 DXE131668 EHA131668 EQW131668 FAS131668 FKO131668 FUK131668 GEG131668 GOC131668 GXY131668 HHU131668 HRQ131668 IBM131668 ILI131668 IVE131668 JFA131668 JOW131668 JYS131668 KIO131668 KSK131668 LCG131668 LMC131668 LVY131668 MFU131668 MPQ131668 MZM131668 NJI131668 NTE131668 ODA131668 OMW131668 OWS131668 PGO131668 PQK131668 QAG131668 QKC131668 QTY131668 RDU131668 RNQ131668 RXM131668 SHI131668 SRE131668 TBA131668 TKW131668 TUS131668 UEO131668 UOK131668 UYG131668 VIC131668 VRY131668 WBU131668 WLQ131668 WVM131668 E197204 JA197204 SW197204 ACS197204 AMO197204 AWK197204 BGG197204 BQC197204 BZY197204 CJU197204 CTQ197204 DDM197204 DNI197204 DXE197204 EHA197204 EQW197204 FAS197204 FKO197204 FUK197204 GEG197204 GOC197204 GXY197204 HHU197204 HRQ197204 IBM197204 ILI197204 IVE197204 JFA197204 JOW197204 JYS197204 KIO197204 KSK197204 LCG197204 LMC197204 LVY197204 MFU197204 MPQ197204 MZM197204 NJI197204 NTE197204 ODA197204 OMW197204 OWS197204 PGO197204 PQK197204 QAG197204 QKC197204 QTY197204 RDU197204 RNQ197204 RXM197204 SHI197204 SRE197204 TBA197204 TKW197204 TUS197204 UEO197204 UOK197204 UYG197204 VIC197204 VRY197204 WBU197204 WLQ197204 WVM197204 E262740 JA262740 SW262740 ACS262740 AMO262740 AWK262740 BGG262740 BQC262740 BZY262740 CJU262740 CTQ262740 DDM262740 DNI262740 DXE262740 EHA262740 EQW262740 FAS262740 FKO262740 FUK262740 GEG262740 GOC262740 GXY262740 HHU262740 HRQ262740 IBM262740 ILI262740 IVE262740 JFA262740 JOW262740 JYS262740 KIO262740 KSK262740 LCG262740 LMC262740 LVY262740 MFU262740 MPQ262740 MZM262740 NJI262740 NTE262740 ODA262740 OMW262740 OWS262740 PGO262740 PQK262740 QAG262740 QKC262740 QTY262740 RDU262740 RNQ262740 RXM262740 SHI262740 SRE262740 TBA262740 TKW262740 TUS262740 UEO262740 UOK262740 UYG262740 VIC262740 VRY262740 WBU262740 WLQ262740 WVM262740 E328276 JA328276 SW328276 ACS328276 AMO328276 AWK328276 BGG328276 BQC328276 BZY328276 CJU328276 CTQ328276 DDM328276 DNI328276 DXE328276 EHA328276 EQW328276 FAS328276 FKO328276 FUK328276 GEG328276 GOC328276 GXY328276 HHU328276 HRQ328276 IBM328276 ILI328276 IVE328276 JFA328276 JOW328276 JYS328276 KIO328276 KSK328276 LCG328276 LMC328276 LVY328276 MFU328276 MPQ328276 MZM328276 NJI328276 NTE328276 ODA328276 OMW328276 OWS328276 PGO328276 PQK328276 QAG328276 QKC328276 QTY328276 RDU328276 RNQ328276 RXM328276 SHI328276 SRE328276 TBA328276 TKW328276 TUS328276 UEO328276 UOK328276 UYG328276 VIC328276 VRY328276 WBU328276 WLQ328276 WVM328276 E393812 JA393812 SW393812 ACS393812 AMO393812 AWK393812 BGG393812 BQC393812 BZY393812 CJU393812 CTQ393812 DDM393812 DNI393812 DXE393812 EHA393812 EQW393812 FAS393812 FKO393812 FUK393812 GEG393812 GOC393812 GXY393812 HHU393812 HRQ393812 IBM393812 ILI393812 IVE393812 JFA393812 JOW393812 JYS393812 KIO393812 KSK393812 LCG393812 LMC393812 LVY393812 MFU393812 MPQ393812 MZM393812 NJI393812 NTE393812 ODA393812 OMW393812 OWS393812 PGO393812 PQK393812 QAG393812 QKC393812 QTY393812 RDU393812 RNQ393812 RXM393812 SHI393812 SRE393812 TBA393812 TKW393812 TUS393812 UEO393812 UOK393812 UYG393812 VIC393812 VRY393812 WBU393812 WLQ393812 WVM393812 E459348 JA459348 SW459348 ACS459348 AMO459348 AWK459348 BGG459348 BQC459348 BZY459348 CJU459348 CTQ459348 DDM459348 DNI459348 DXE459348 EHA459348 EQW459348 FAS459348 FKO459348 FUK459348 GEG459348 GOC459348 GXY459348 HHU459348 HRQ459348 IBM459348 ILI459348 IVE459348 JFA459348 JOW459348 JYS459348 KIO459348 KSK459348 LCG459348 LMC459348 LVY459348 MFU459348 MPQ459348 MZM459348 NJI459348 NTE459348 ODA459348 OMW459348 OWS459348 PGO459348 PQK459348 QAG459348 QKC459348 QTY459348 RDU459348 RNQ459348 RXM459348 SHI459348 SRE459348 TBA459348 TKW459348 TUS459348 UEO459348 UOK459348 UYG459348 VIC459348 VRY459348 WBU459348 WLQ459348 WVM459348 E524884 JA524884 SW524884 ACS524884 AMO524884 AWK524884 BGG524884 BQC524884 BZY524884 CJU524884 CTQ524884 DDM524884 DNI524884 DXE524884 EHA524884 EQW524884 FAS524884 FKO524884 FUK524884 GEG524884 GOC524884 GXY524884 HHU524884 HRQ524884 IBM524884 ILI524884 IVE524884 JFA524884 JOW524884 JYS524884 KIO524884 KSK524884 LCG524884 LMC524884 LVY524884 MFU524884 MPQ524884 MZM524884 NJI524884 NTE524884 ODA524884 OMW524884 OWS524884 PGO524884 PQK524884 QAG524884 QKC524884 QTY524884 RDU524884 RNQ524884 RXM524884 SHI524884 SRE524884 TBA524884 TKW524884 TUS524884 UEO524884 UOK524884 UYG524884 VIC524884 VRY524884 WBU524884 WLQ524884 WVM524884 E590420 JA590420 SW590420 ACS590420 AMO590420 AWK590420 BGG590420 BQC590420 BZY590420 CJU590420 CTQ590420 DDM590420 DNI590420 DXE590420 EHA590420 EQW590420 FAS590420 FKO590420 FUK590420 GEG590420 GOC590420 GXY590420 HHU590420 HRQ590420 IBM590420 ILI590420 IVE590420 JFA590420 JOW590420 JYS590420 KIO590420 KSK590420 LCG590420 LMC590420 LVY590420 MFU590420 MPQ590420 MZM590420 NJI590420 NTE590420 ODA590420 OMW590420 OWS590420 PGO590420 PQK590420 QAG590420 QKC590420 QTY590420 RDU590420 RNQ590420 RXM590420 SHI590420 SRE590420 TBA590420 TKW590420 TUS590420 UEO590420 UOK590420 UYG590420 VIC590420 VRY590420 WBU590420 WLQ590420 WVM590420 E655956 JA655956 SW655956 ACS655956 AMO655956 AWK655956 BGG655956 BQC655956 BZY655956 CJU655956 CTQ655956 DDM655956 DNI655956 DXE655956 EHA655956 EQW655956 FAS655956 FKO655956 FUK655956 GEG655956 GOC655956 GXY655956 HHU655956 HRQ655956 IBM655956 ILI655956 IVE655956 JFA655956 JOW655956 JYS655956 KIO655956 KSK655956 LCG655956 LMC655956 LVY655956 MFU655956 MPQ655956 MZM655956 NJI655956 NTE655956 ODA655956 OMW655956 OWS655956 PGO655956 PQK655956 QAG655956 QKC655956 QTY655956 RDU655956 RNQ655956 RXM655956 SHI655956 SRE655956 TBA655956 TKW655956 TUS655956 UEO655956 UOK655956 UYG655956 VIC655956 VRY655956 WBU655956 WLQ655956 WVM655956 E721492 JA721492 SW721492 ACS721492 AMO721492 AWK721492 BGG721492 BQC721492 BZY721492 CJU721492 CTQ721492 DDM721492 DNI721492 DXE721492 EHA721492 EQW721492 FAS721492 FKO721492 FUK721492 GEG721492 GOC721492 GXY721492 HHU721492 HRQ721492 IBM721492 ILI721492 IVE721492 JFA721492 JOW721492 JYS721492 KIO721492 KSK721492 LCG721492 LMC721492 LVY721492 MFU721492 MPQ721492 MZM721492 NJI721492 NTE721492 ODA721492 OMW721492 OWS721492 PGO721492 PQK721492 QAG721492 QKC721492 QTY721492 RDU721492 RNQ721492 RXM721492 SHI721492 SRE721492 TBA721492 TKW721492 TUS721492 UEO721492 UOK721492 UYG721492 VIC721492 VRY721492 WBU721492 WLQ721492 WVM721492 E787028 JA787028 SW787028 ACS787028 AMO787028 AWK787028 BGG787028 BQC787028 BZY787028 CJU787028 CTQ787028 DDM787028 DNI787028 DXE787028 EHA787028 EQW787028 FAS787028 FKO787028 FUK787028 GEG787028 GOC787028 GXY787028 HHU787028 HRQ787028 IBM787028 ILI787028 IVE787028 JFA787028 JOW787028 JYS787028 KIO787028 KSK787028 LCG787028 LMC787028 LVY787028 MFU787028 MPQ787028 MZM787028 NJI787028 NTE787028 ODA787028 OMW787028 OWS787028 PGO787028 PQK787028 QAG787028 QKC787028 QTY787028 RDU787028 RNQ787028 RXM787028 SHI787028 SRE787028 TBA787028 TKW787028 TUS787028 UEO787028 UOK787028 UYG787028 VIC787028 VRY787028 WBU787028 WLQ787028 WVM787028 E852564 JA852564 SW852564 ACS852564 AMO852564 AWK852564 BGG852564 BQC852564 BZY852564 CJU852564 CTQ852564 DDM852564 DNI852564 DXE852564 EHA852564 EQW852564 FAS852564 FKO852564 FUK852564 GEG852564 GOC852564 GXY852564 HHU852564 HRQ852564 IBM852564 ILI852564 IVE852564 JFA852564 JOW852564 JYS852564 KIO852564 KSK852564 LCG852564 LMC852564 LVY852564 MFU852564 MPQ852564 MZM852564 NJI852564 NTE852564 ODA852564 OMW852564 OWS852564 PGO852564 PQK852564 QAG852564 QKC852564 QTY852564 RDU852564 RNQ852564 RXM852564 SHI852564 SRE852564 TBA852564 TKW852564 TUS852564 UEO852564 UOK852564 UYG852564 VIC852564 VRY852564 WBU852564 WLQ852564 WVM852564 E918100 JA918100 SW918100 ACS918100 AMO918100 AWK918100 BGG918100 BQC918100 BZY918100 CJU918100 CTQ918100 DDM918100 DNI918100 DXE918100 EHA918100 EQW918100 FAS918100 FKO918100 FUK918100 GEG918100 GOC918100 GXY918100 HHU918100 HRQ918100 IBM918100 ILI918100 IVE918100 JFA918100 JOW918100 JYS918100 KIO918100 KSK918100 LCG918100 LMC918100 LVY918100 MFU918100 MPQ918100 MZM918100 NJI918100 NTE918100 ODA918100 OMW918100 OWS918100 PGO918100 PQK918100 QAG918100 QKC918100 QTY918100 RDU918100 RNQ918100 RXM918100 SHI918100 SRE918100 TBA918100 TKW918100 TUS918100 UEO918100 UOK918100 UYG918100 VIC918100 VRY918100 WBU918100 WLQ918100 WVM918100 E983636 JA983636 SW983636 ACS983636 AMO983636 AWK983636 BGG983636 BQC983636 BZY983636 CJU983636 CTQ983636 DDM983636 DNI983636 DXE983636 EHA983636 EQW983636 FAS983636 FKO983636 FUK983636 GEG983636 GOC983636 GXY983636 HHU983636 HRQ983636 IBM983636 ILI983636 IVE983636 JFA983636 JOW983636 JYS983636 KIO983636 KSK983636 LCG983636 LMC983636 LVY983636 MFU983636 MPQ983636 MZM983636 NJI983636 NTE983636 ODA983636 OMW983636 OWS983636 PGO983636 PQK983636 QAG983636 QKC983636 QTY983636 RDU983636 RNQ983636 RXM983636 SHI983636 SRE983636 TBA983636 TKW983636 TUS983636 UEO983636 UOK983636 UYG983636 VIC983636 VRY983636 WBU983636 WLQ983636 WVM983636 E621 JA621 SW621 ACS621 AMO621 AWK621 BGG621 BQC621 BZY621 CJU621 CTQ621 DDM621 DNI621 DXE621 EHA621 EQW621 FAS621 FKO621 FUK621 GEG621 GOC621 GXY621 HHU621 HRQ621 IBM621 ILI621 IVE621 JFA621 JOW621 JYS621 KIO621 KSK621 LCG621 LMC621 LVY621 MFU621 MPQ621 MZM621 NJI621 NTE621 ODA621 OMW621 OWS621 PGO621 PQK621 QAG621 QKC621 QTY621 RDU621 RNQ621 RXM621 SHI621 SRE621 TBA621 TKW621 TUS621 UEO621 UOK621 UYG621 VIC621 VRY621 WBU621 WLQ621 WVM621 E66181 JA66181 SW66181 ACS66181 AMO66181 AWK66181 BGG66181 BQC66181 BZY66181 CJU66181 CTQ66181 DDM66181 DNI66181 DXE66181 EHA66181 EQW66181 FAS66181 FKO66181 FUK66181 GEG66181 GOC66181 GXY66181 HHU66181 HRQ66181 IBM66181 ILI66181 IVE66181 JFA66181 JOW66181 JYS66181 KIO66181 KSK66181 LCG66181 LMC66181 LVY66181 MFU66181 MPQ66181 MZM66181 NJI66181 NTE66181 ODA66181 OMW66181 OWS66181 PGO66181 PQK66181 QAG66181 QKC66181 QTY66181 RDU66181 RNQ66181 RXM66181 SHI66181 SRE66181 TBA66181 TKW66181 TUS66181 UEO66181 UOK66181 UYG66181 VIC66181 VRY66181 WBU66181 WLQ66181 WVM66181 E131717 JA131717 SW131717 ACS131717 AMO131717 AWK131717 BGG131717 BQC131717 BZY131717 CJU131717 CTQ131717 DDM131717 DNI131717 DXE131717 EHA131717 EQW131717 FAS131717 FKO131717 FUK131717 GEG131717 GOC131717 GXY131717 HHU131717 HRQ131717 IBM131717 ILI131717 IVE131717 JFA131717 JOW131717 JYS131717 KIO131717 KSK131717 LCG131717 LMC131717 LVY131717 MFU131717 MPQ131717 MZM131717 NJI131717 NTE131717 ODA131717 OMW131717 OWS131717 PGO131717 PQK131717 QAG131717 QKC131717 QTY131717 RDU131717 RNQ131717 RXM131717 SHI131717 SRE131717 TBA131717 TKW131717 TUS131717 UEO131717 UOK131717 UYG131717 VIC131717 VRY131717 WBU131717 WLQ131717 WVM131717 E197253 JA197253 SW197253 ACS197253 AMO197253 AWK197253 BGG197253 BQC197253 BZY197253 CJU197253 CTQ197253 DDM197253 DNI197253 DXE197253 EHA197253 EQW197253 FAS197253 FKO197253 FUK197253 GEG197253 GOC197253 GXY197253 HHU197253 HRQ197253 IBM197253 ILI197253 IVE197253 JFA197253 JOW197253 JYS197253 KIO197253 KSK197253 LCG197253 LMC197253 LVY197253 MFU197253 MPQ197253 MZM197253 NJI197253 NTE197253 ODA197253 OMW197253 OWS197253 PGO197253 PQK197253 QAG197253 QKC197253 QTY197253 RDU197253 RNQ197253 RXM197253 SHI197253 SRE197253 TBA197253 TKW197253 TUS197253 UEO197253 UOK197253 UYG197253 VIC197253 VRY197253 WBU197253 WLQ197253 WVM197253 E262789 JA262789 SW262789 ACS262789 AMO262789 AWK262789 BGG262789 BQC262789 BZY262789 CJU262789 CTQ262789 DDM262789 DNI262789 DXE262789 EHA262789 EQW262789 FAS262789 FKO262789 FUK262789 GEG262789 GOC262789 GXY262789 HHU262789 HRQ262789 IBM262789 ILI262789 IVE262789 JFA262789 JOW262789 JYS262789 KIO262789 KSK262789 LCG262789 LMC262789 LVY262789 MFU262789 MPQ262789 MZM262789 NJI262789 NTE262789 ODA262789 OMW262789 OWS262789 PGO262789 PQK262789 QAG262789 QKC262789 QTY262789 RDU262789 RNQ262789 RXM262789 SHI262789 SRE262789 TBA262789 TKW262789 TUS262789 UEO262789 UOK262789 UYG262789 VIC262789 VRY262789 WBU262789 WLQ262789 WVM262789 E328325 JA328325 SW328325 ACS328325 AMO328325 AWK328325 BGG328325 BQC328325 BZY328325 CJU328325 CTQ328325 DDM328325 DNI328325 DXE328325 EHA328325 EQW328325 FAS328325 FKO328325 FUK328325 GEG328325 GOC328325 GXY328325 HHU328325 HRQ328325 IBM328325 ILI328325 IVE328325 JFA328325 JOW328325 JYS328325 KIO328325 KSK328325 LCG328325 LMC328325 LVY328325 MFU328325 MPQ328325 MZM328325 NJI328325 NTE328325 ODA328325 OMW328325 OWS328325 PGO328325 PQK328325 QAG328325 QKC328325 QTY328325 RDU328325 RNQ328325 RXM328325 SHI328325 SRE328325 TBA328325 TKW328325 TUS328325 UEO328325 UOK328325 UYG328325 VIC328325 VRY328325 WBU328325 WLQ328325 WVM328325 E393861 JA393861 SW393861 ACS393861 AMO393861 AWK393861 BGG393861 BQC393861 BZY393861 CJU393861 CTQ393861 DDM393861 DNI393861 DXE393861 EHA393861 EQW393861 FAS393861 FKO393861 FUK393861 GEG393861 GOC393861 GXY393861 HHU393861 HRQ393861 IBM393861 ILI393861 IVE393861 JFA393861 JOW393861 JYS393861 KIO393861 KSK393861 LCG393861 LMC393861 LVY393861 MFU393861 MPQ393861 MZM393861 NJI393861 NTE393861 ODA393861 OMW393861 OWS393861 PGO393861 PQK393861 QAG393861 QKC393861 QTY393861 RDU393861 RNQ393861 RXM393861 SHI393861 SRE393861 TBA393861 TKW393861 TUS393861 UEO393861 UOK393861 UYG393861 VIC393861 VRY393861 WBU393861 WLQ393861 WVM393861 E459397 JA459397 SW459397 ACS459397 AMO459397 AWK459397 BGG459397 BQC459397 BZY459397 CJU459397 CTQ459397 DDM459397 DNI459397 DXE459397 EHA459397 EQW459397 FAS459397 FKO459397 FUK459397 GEG459397 GOC459397 GXY459397 HHU459397 HRQ459397 IBM459397 ILI459397 IVE459397 JFA459397 JOW459397 JYS459397 KIO459397 KSK459397 LCG459397 LMC459397 LVY459397 MFU459397 MPQ459397 MZM459397 NJI459397 NTE459397 ODA459397 OMW459397 OWS459397 PGO459397 PQK459397 QAG459397 QKC459397 QTY459397 RDU459397 RNQ459397 RXM459397 SHI459397 SRE459397 TBA459397 TKW459397 TUS459397 UEO459397 UOK459397 UYG459397 VIC459397 VRY459397 WBU459397 WLQ459397 WVM459397 E524933 JA524933 SW524933 ACS524933 AMO524933 AWK524933 BGG524933 BQC524933 BZY524933 CJU524933 CTQ524933 DDM524933 DNI524933 DXE524933 EHA524933 EQW524933 FAS524933 FKO524933 FUK524933 GEG524933 GOC524933 GXY524933 HHU524933 HRQ524933 IBM524933 ILI524933 IVE524933 JFA524933 JOW524933 JYS524933 KIO524933 KSK524933 LCG524933 LMC524933 LVY524933 MFU524933 MPQ524933 MZM524933 NJI524933 NTE524933 ODA524933 OMW524933 OWS524933 PGO524933 PQK524933 QAG524933 QKC524933 QTY524933 RDU524933 RNQ524933 RXM524933 SHI524933 SRE524933 TBA524933 TKW524933 TUS524933 UEO524933 UOK524933 UYG524933 VIC524933 VRY524933 WBU524933 WLQ524933 WVM524933 E590469 JA590469 SW590469 ACS590469 AMO590469 AWK590469 BGG590469 BQC590469 BZY590469 CJU590469 CTQ590469 DDM590469 DNI590469 DXE590469 EHA590469 EQW590469 FAS590469 FKO590469 FUK590469 GEG590469 GOC590469 GXY590469 HHU590469 HRQ590469 IBM590469 ILI590469 IVE590469 JFA590469 JOW590469 JYS590469 KIO590469 KSK590469 LCG590469 LMC590469 LVY590469 MFU590469 MPQ590469 MZM590469 NJI590469 NTE590469 ODA590469 OMW590469 OWS590469 PGO590469 PQK590469 QAG590469 QKC590469 QTY590469 RDU590469 RNQ590469 RXM590469 SHI590469 SRE590469 TBA590469 TKW590469 TUS590469 UEO590469 UOK590469 UYG590469 VIC590469 VRY590469 WBU590469 WLQ590469 WVM590469 E656005 JA656005 SW656005 ACS656005 AMO656005 AWK656005 BGG656005 BQC656005 BZY656005 CJU656005 CTQ656005 DDM656005 DNI656005 DXE656005 EHA656005 EQW656005 FAS656005 FKO656005 FUK656005 GEG656005 GOC656005 GXY656005 HHU656005 HRQ656005 IBM656005 ILI656005 IVE656005 JFA656005 JOW656005 JYS656005 KIO656005 KSK656005 LCG656005 LMC656005 LVY656005 MFU656005 MPQ656005 MZM656005 NJI656005 NTE656005 ODA656005 OMW656005 OWS656005 PGO656005 PQK656005 QAG656005 QKC656005 QTY656005 RDU656005 RNQ656005 RXM656005 SHI656005 SRE656005 TBA656005 TKW656005 TUS656005 UEO656005 UOK656005 UYG656005 VIC656005 VRY656005 WBU656005 WLQ656005 WVM656005 E721541 JA721541 SW721541 ACS721541 AMO721541 AWK721541 BGG721541 BQC721541 BZY721541 CJU721541 CTQ721541 DDM721541 DNI721541 DXE721541 EHA721541 EQW721541 FAS721541 FKO721541 FUK721541 GEG721541 GOC721541 GXY721541 HHU721541 HRQ721541 IBM721541 ILI721541 IVE721541 JFA721541 JOW721541 JYS721541 KIO721541 KSK721541 LCG721541 LMC721541 LVY721541 MFU721541 MPQ721541 MZM721541 NJI721541 NTE721541 ODA721541 OMW721541 OWS721541 PGO721541 PQK721541 QAG721541 QKC721541 QTY721541 RDU721541 RNQ721541 RXM721541 SHI721541 SRE721541 TBA721541 TKW721541 TUS721541 UEO721541 UOK721541 UYG721541 VIC721541 VRY721541 WBU721541 WLQ721541 WVM721541 E787077 JA787077 SW787077 ACS787077 AMO787077 AWK787077 BGG787077 BQC787077 BZY787077 CJU787077 CTQ787077 DDM787077 DNI787077 DXE787077 EHA787077 EQW787077 FAS787077 FKO787077 FUK787077 GEG787077 GOC787077 GXY787077 HHU787077 HRQ787077 IBM787077 ILI787077 IVE787077 JFA787077 JOW787077 JYS787077 KIO787077 KSK787077 LCG787077 LMC787077 LVY787077 MFU787077 MPQ787077 MZM787077 NJI787077 NTE787077 ODA787077 OMW787077 OWS787077 PGO787077 PQK787077 QAG787077 QKC787077 QTY787077 RDU787077 RNQ787077 RXM787077 SHI787077 SRE787077 TBA787077 TKW787077 TUS787077 UEO787077 UOK787077 UYG787077 VIC787077 VRY787077 WBU787077 WLQ787077 WVM787077 E852613 JA852613 SW852613 ACS852613 AMO852613 AWK852613 BGG852613 BQC852613 BZY852613 CJU852613 CTQ852613 DDM852613 DNI852613 DXE852613 EHA852613 EQW852613 FAS852613 FKO852613 FUK852613 GEG852613 GOC852613 GXY852613 HHU852613 HRQ852613 IBM852613 ILI852613 IVE852613 JFA852613 JOW852613 JYS852613 KIO852613 KSK852613 LCG852613 LMC852613 LVY852613 MFU852613 MPQ852613 MZM852613 NJI852613 NTE852613 ODA852613 OMW852613 OWS852613 PGO852613 PQK852613 QAG852613 QKC852613 QTY852613 RDU852613 RNQ852613 RXM852613 SHI852613 SRE852613 TBA852613 TKW852613 TUS852613 UEO852613 UOK852613 UYG852613 VIC852613 VRY852613 WBU852613 WLQ852613 WVM852613 E918149 JA918149 SW918149 ACS918149 AMO918149 AWK918149 BGG918149 BQC918149 BZY918149 CJU918149 CTQ918149 DDM918149 DNI918149 DXE918149 EHA918149 EQW918149 FAS918149 FKO918149 FUK918149 GEG918149 GOC918149 GXY918149 HHU918149 HRQ918149 IBM918149 ILI918149 IVE918149 JFA918149 JOW918149 JYS918149 KIO918149 KSK918149 LCG918149 LMC918149 LVY918149 MFU918149 MPQ918149 MZM918149 NJI918149 NTE918149 ODA918149 OMW918149 OWS918149 PGO918149 PQK918149 QAG918149 QKC918149 QTY918149 RDU918149 RNQ918149 RXM918149 SHI918149 SRE918149 TBA918149 TKW918149 TUS918149 UEO918149 UOK918149 UYG918149 VIC918149 VRY918149 WBU918149 WLQ918149 WVM918149 E983685 JA983685 SW983685 ACS983685 AMO983685 AWK983685 BGG983685 BQC983685 BZY983685 CJU983685 CTQ983685 DDM983685 DNI983685 DXE983685 EHA983685 EQW983685 FAS983685 FKO983685 FUK983685 GEG983685 GOC983685 GXY983685 HHU983685 HRQ983685 IBM983685 ILI983685 IVE983685 JFA983685 JOW983685 JYS983685 KIO983685 KSK983685 LCG983685 LMC983685 LVY983685 MFU983685 MPQ983685 MZM983685 NJI983685 NTE983685 ODA983685 OMW983685 OWS983685 PGO983685 PQK983685 QAG983685 QKC983685 QTY983685 RDU983685 RNQ983685 RXM983685 SHI983685 SRE983685 TBA983685 TKW983685 TUS983685 UEO983685 UOK983685 UYG983685 VIC983685 VRY983685 WBU983685 WLQ983685 WVM983685 E582:E583 JA582:JA583 SW582:SW583 ACS582:ACS583 AMO582:AMO583 AWK582:AWK583 BGG582:BGG583 BQC582:BQC583 BZY582:BZY583 CJU582:CJU583 CTQ582:CTQ583 DDM582:DDM583 DNI582:DNI583 DXE582:DXE583 EHA582:EHA583 EQW582:EQW583 FAS582:FAS583 FKO582:FKO583 FUK582:FUK583 GEG582:GEG583 GOC582:GOC583 GXY582:GXY583 HHU582:HHU583 HRQ582:HRQ583 IBM582:IBM583 ILI582:ILI583 IVE582:IVE583 JFA582:JFA583 JOW582:JOW583 JYS582:JYS583 KIO582:KIO583 KSK582:KSK583 LCG582:LCG583 LMC582:LMC583 LVY582:LVY583 MFU582:MFU583 MPQ582:MPQ583 MZM582:MZM583 NJI582:NJI583 NTE582:NTE583 ODA582:ODA583 OMW582:OMW583 OWS582:OWS583 PGO582:PGO583 PQK582:PQK583 QAG582:QAG583 QKC582:QKC583 QTY582:QTY583 RDU582:RDU583 RNQ582:RNQ583 RXM582:RXM583 SHI582:SHI583 SRE582:SRE583 TBA582:TBA583 TKW582:TKW583 TUS582:TUS583 UEO582:UEO583 UOK582:UOK583 UYG582:UYG583 VIC582:VIC583 VRY582:VRY583 WBU582:WBU583 WLQ582:WLQ583 WVM582:WVM583 E66148 JA66148 SW66148 ACS66148 AMO66148 AWK66148 BGG66148 BQC66148 BZY66148 CJU66148 CTQ66148 DDM66148 DNI66148 DXE66148 EHA66148 EQW66148 FAS66148 FKO66148 FUK66148 GEG66148 GOC66148 GXY66148 HHU66148 HRQ66148 IBM66148 ILI66148 IVE66148 JFA66148 JOW66148 JYS66148 KIO66148 KSK66148 LCG66148 LMC66148 LVY66148 MFU66148 MPQ66148 MZM66148 NJI66148 NTE66148 ODA66148 OMW66148 OWS66148 PGO66148 PQK66148 QAG66148 QKC66148 QTY66148 RDU66148 RNQ66148 RXM66148 SHI66148 SRE66148 TBA66148 TKW66148 TUS66148 UEO66148 UOK66148 UYG66148 VIC66148 VRY66148 WBU66148 WLQ66148 WVM66148 E131684 JA131684 SW131684 ACS131684 AMO131684 AWK131684 BGG131684 BQC131684 BZY131684 CJU131684 CTQ131684 DDM131684 DNI131684 DXE131684 EHA131684 EQW131684 FAS131684 FKO131684 FUK131684 GEG131684 GOC131684 GXY131684 HHU131684 HRQ131684 IBM131684 ILI131684 IVE131684 JFA131684 JOW131684 JYS131684 KIO131684 KSK131684 LCG131684 LMC131684 LVY131684 MFU131684 MPQ131684 MZM131684 NJI131684 NTE131684 ODA131684 OMW131684 OWS131684 PGO131684 PQK131684 QAG131684 QKC131684 QTY131684 RDU131684 RNQ131684 RXM131684 SHI131684 SRE131684 TBA131684 TKW131684 TUS131684 UEO131684 UOK131684 UYG131684 VIC131684 VRY131684 WBU131684 WLQ131684 WVM131684 E197220 JA197220 SW197220 ACS197220 AMO197220 AWK197220 BGG197220 BQC197220 BZY197220 CJU197220 CTQ197220 DDM197220 DNI197220 DXE197220 EHA197220 EQW197220 FAS197220 FKO197220 FUK197220 GEG197220 GOC197220 GXY197220 HHU197220 HRQ197220 IBM197220 ILI197220 IVE197220 JFA197220 JOW197220 JYS197220 KIO197220 KSK197220 LCG197220 LMC197220 LVY197220 MFU197220 MPQ197220 MZM197220 NJI197220 NTE197220 ODA197220 OMW197220 OWS197220 PGO197220 PQK197220 QAG197220 QKC197220 QTY197220 RDU197220 RNQ197220 RXM197220 SHI197220 SRE197220 TBA197220 TKW197220 TUS197220 UEO197220 UOK197220 UYG197220 VIC197220 VRY197220 WBU197220 WLQ197220 WVM197220 E262756 JA262756 SW262756 ACS262756 AMO262756 AWK262756 BGG262756 BQC262756 BZY262756 CJU262756 CTQ262756 DDM262756 DNI262756 DXE262756 EHA262756 EQW262756 FAS262756 FKO262756 FUK262756 GEG262756 GOC262756 GXY262756 HHU262756 HRQ262756 IBM262756 ILI262756 IVE262756 JFA262756 JOW262756 JYS262756 KIO262756 KSK262756 LCG262756 LMC262756 LVY262756 MFU262756 MPQ262756 MZM262756 NJI262756 NTE262756 ODA262756 OMW262756 OWS262756 PGO262756 PQK262756 QAG262756 QKC262756 QTY262756 RDU262756 RNQ262756 RXM262756 SHI262756 SRE262756 TBA262756 TKW262756 TUS262756 UEO262756 UOK262756 UYG262756 VIC262756 VRY262756 WBU262756 WLQ262756 WVM262756 E328292 JA328292 SW328292 ACS328292 AMO328292 AWK328292 BGG328292 BQC328292 BZY328292 CJU328292 CTQ328292 DDM328292 DNI328292 DXE328292 EHA328292 EQW328292 FAS328292 FKO328292 FUK328292 GEG328292 GOC328292 GXY328292 HHU328292 HRQ328292 IBM328292 ILI328292 IVE328292 JFA328292 JOW328292 JYS328292 KIO328292 KSK328292 LCG328292 LMC328292 LVY328292 MFU328292 MPQ328292 MZM328292 NJI328292 NTE328292 ODA328292 OMW328292 OWS328292 PGO328292 PQK328292 QAG328292 QKC328292 QTY328292 RDU328292 RNQ328292 RXM328292 SHI328292 SRE328292 TBA328292 TKW328292 TUS328292 UEO328292 UOK328292 UYG328292 VIC328292 VRY328292 WBU328292 WLQ328292 WVM328292 E393828 JA393828 SW393828 ACS393828 AMO393828 AWK393828 BGG393828 BQC393828 BZY393828 CJU393828 CTQ393828 DDM393828 DNI393828 DXE393828 EHA393828 EQW393828 FAS393828 FKO393828 FUK393828 GEG393828 GOC393828 GXY393828 HHU393828 HRQ393828 IBM393828 ILI393828 IVE393828 JFA393828 JOW393828 JYS393828 KIO393828 KSK393828 LCG393828 LMC393828 LVY393828 MFU393828 MPQ393828 MZM393828 NJI393828 NTE393828 ODA393828 OMW393828 OWS393828 PGO393828 PQK393828 QAG393828 QKC393828 QTY393828 RDU393828 RNQ393828 RXM393828 SHI393828 SRE393828 TBA393828 TKW393828 TUS393828 UEO393828 UOK393828 UYG393828 VIC393828 VRY393828 WBU393828 WLQ393828 WVM393828 E459364 JA459364 SW459364 ACS459364 AMO459364 AWK459364 BGG459364 BQC459364 BZY459364 CJU459364 CTQ459364 DDM459364 DNI459364 DXE459364 EHA459364 EQW459364 FAS459364 FKO459364 FUK459364 GEG459364 GOC459364 GXY459364 HHU459364 HRQ459364 IBM459364 ILI459364 IVE459364 JFA459364 JOW459364 JYS459364 KIO459364 KSK459364 LCG459364 LMC459364 LVY459364 MFU459364 MPQ459364 MZM459364 NJI459364 NTE459364 ODA459364 OMW459364 OWS459364 PGO459364 PQK459364 QAG459364 QKC459364 QTY459364 RDU459364 RNQ459364 RXM459364 SHI459364 SRE459364 TBA459364 TKW459364 TUS459364 UEO459364 UOK459364 UYG459364 VIC459364 VRY459364 WBU459364 WLQ459364 WVM459364 E524900 JA524900 SW524900 ACS524900 AMO524900 AWK524900 BGG524900 BQC524900 BZY524900 CJU524900 CTQ524900 DDM524900 DNI524900 DXE524900 EHA524900 EQW524900 FAS524900 FKO524900 FUK524900 GEG524900 GOC524900 GXY524900 HHU524900 HRQ524900 IBM524900 ILI524900 IVE524900 JFA524900 JOW524900 JYS524900 KIO524900 KSK524900 LCG524900 LMC524900 LVY524900 MFU524900 MPQ524900 MZM524900 NJI524900 NTE524900 ODA524900 OMW524900 OWS524900 PGO524900 PQK524900 QAG524900 QKC524900 QTY524900 RDU524900 RNQ524900 RXM524900 SHI524900 SRE524900 TBA524900 TKW524900 TUS524900 UEO524900 UOK524900 UYG524900 VIC524900 VRY524900 WBU524900 WLQ524900 WVM524900 E590436 JA590436 SW590436 ACS590436 AMO590436 AWK590436 BGG590436 BQC590436 BZY590436 CJU590436 CTQ590436 DDM590436 DNI590436 DXE590436 EHA590436 EQW590436 FAS590436 FKO590436 FUK590436 GEG590436 GOC590436 GXY590436 HHU590436 HRQ590436 IBM590436 ILI590436 IVE590436 JFA590436 JOW590436 JYS590436 KIO590436 KSK590436 LCG590436 LMC590436 LVY590436 MFU590436 MPQ590436 MZM590436 NJI590436 NTE590436 ODA590436 OMW590436 OWS590436 PGO590436 PQK590436 QAG590436 QKC590436 QTY590436 RDU590436 RNQ590436 RXM590436 SHI590436 SRE590436 TBA590436 TKW590436 TUS590436 UEO590436 UOK590436 UYG590436 VIC590436 VRY590436 WBU590436 WLQ590436 WVM590436 E655972 JA655972 SW655972 ACS655972 AMO655972 AWK655972 BGG655972 BQC655972 BZY655972 CJU655972 CTQ655972 DDM655972 DNI655972 DXE655972 EHA655972 EQW655972 FAS655972 FKO655972 FUK655972 GEG655972 GOC655972 GXY655972 HHU655972 HRQ655972 IBM655972 ILI655972 IVE655972 JFA655972 JOW655972 JYS655972 KIO655972 KSK655972 LCG655972 LMC655972 LVY655972 MFU655972 MPQ655972 MZM655972 NJI655972 NTE655972 ODA655972 OMW655972 OWS655972 PGO655972 PQK655972 QAG655972 QKC655972 QTY655972 RDU655972 RNQ655972 RXM655972 SHI655972 SRE655972 TBA655972 TKW655972 TUS655972 UEO655972 UOK655972 UYG655972 VIC655972 VRY655972 WBU655972 WLQ655972 WVM655972 E721508 JA721508 SW721508 ACS721508 AMO721508 AWK721508 BGG721508 BQC721508 BZY721508 CJU721508 CTQ721508 DDM721508 DNI721508 DXE721508 EHA721508 EQW721508 FAS721508 FKO721508 FUK721508 GEG721508 GOC721508 GXY721508 HHU721508 HRQ721508 IBM721508 ILI721508 IVE721508 JFA721508 JOW721508 JYS721508 KIO721508 KSK721508 LCG721508 LMC721508 LVY721508 MFU721508 MPQ721508 MZM721508 NJI721508 NTE721508 ODA721508 OMW721508 OWS721508 PGO721508 PQK721508 QAG721508 QKC721508 QTY721508 RDU721508 RNQ721508 RXM721508 SHI721508 SRE721508 TBA721508 TKW721508 TUS721508 UEO721508 UOK721508 UYG721508 VIC721508 VRY721508 WBU721508 WLQ721508 WVM721508 E787044 JA787044 SW787044 ACS787044 AMO787044 AWK787044 BGG787044 BQC787044 BZY787044 CJU787044 CTQ787044 DDM787044 DNI787044 DXE787044 EHA787044 EQW787044 FAS787044 FKO787044 FUK787044 GEG787044 GOC787044 GXY787044 HHU787044 HRQ787044 IBM787044 ILI787044 IVE787044 JFA787044 JOW787044 JYS787044 KIO787044 KSK787044 LCG787044 LMC787044 LVY787044 MFU787044 MPQ787044 MZM787044 NJI787044 NTE787044 ODA787044 OMW787044 OWS787044 PGO787044 PQK787044 QAG787044 QKC787044 QTY787044 RDU787044 RNQ787044 RXM787044 SHI787044 SRE787044 TBA787044 TKW787044 TUS787044 UEO787044 UOK787044 UYG787044 VIC787044 VRY787044 WBU787044 WLQ787044 WVM787044 E852580 JA852580 SW852580 ACS852580 AMO852580 AWK852580 BGG852580 BQC852580 BZY852580 CJU852580 CTQ852580 DDM852580 DNI852580 DXE852580 EHA852580 EQW852580 FAS852580 FKO852580 FUK852580 GEG852580 GOC852580 GXY852580 HHU852580 HRQ852580 IBM852580 ILI852580 IVE852580 JFA852580 JOW852580 JYS852580 KIO852580 KSK852580 LCG852580 LMC852580 LVY852580 MFU852580 MPQ852580 MZM852580 NJI852580 NTE852580 ODA852580 OMW852580 OWS852580 PGO852580 PQK852580 QAG852580 QKC852580 QTY852580 RDU852580 RNQ852580 RXM852580 SHI852580 SRE852580 TBA852580 TKW852580 TUS852580 UEO852580 UOK852580 UYG852580 VIC852580 VRY852580 WBU852580 WLQ852580 WVM852580 E918116 JA918116 SW918116 ACS918116 AMO918116 AWK918116 BGG918116 BQC918116 BZY918116 CJU918116 CTQ918116 DDM918116 DNI918116 DXE918116 EHA918116 EQW918116 FAS918116 FKO918116 FUK918116 GEG918116 GOC918116 GXY918116 HHU918116 HRQ918116 IBM918116 ILI918116 IVE918116 JFA918116 JOW918116 JYS918116 KIO918116 KSK918116 LCG918116 LMC918116 LVY918116 MFU918116 MPQ918116 MZM918116 NJI918116 NTE918116 ODA918116 OMW918116 OWS918116 PGO918116 PQK918116 QAG918116 QKC918116 QTY918116 RDU918116 RNQ918116 RXM918116 SHI918116 SRE918116 TBA918116 TKW918116 TUS918116 UEO918116 UOK918116 UYG918116 VIC918116 VRY918116 WBU918116 WLQ918116 WVM918116 E983652 JA983652 SW983652 ACS983652 AMO983652 AWK983652 BGG983652 BQC983652 BZY983652 CJU983652 CTQ983652 DDM983652 DNI983652 DXE983652 EHA983652 EQW983652 FAS983652 FKO983652 FUK983652 GEG983652 GOC983652 GXY983652 HHU983652 HRQ983652 IBM983652 ILI983652 IVE983652 JFA983652 JOW983652 JYS983652 KIO983652 KSK983652 LCG983652 LMC983652 LVY983652 MFU983652 MPQ983652 MZM983652 NJI983652 NTE983652 ODA983652 OMW983652 OWS983652 PGO983652 PQK983652 QAG983652 QKC983652 QTY983652 RDU983652 RNQ983652 RXM983652 SHI983652 SRE983652 TBA983652 TKW983652 TUS983652 UEO983652 UOK983652 UYG983652 VIC983652 VRY983652 WBU983652 WLQ983652 WVM983652 E539:E540 JA539:JA540 SW539:SW540 ACS539:ACS540 AMO539:AMO540 AWK539:AWK540 BGG539:BGG540 BQC539:BQC540 BZY539:BZY540 CJU539:CJU540 CTQ539:CTQ540 DDM539:DDM540 DNI539:DNI540 DXE539:DXE540 EHA539:EHA540 EQW539:EQW540 FAS539:FAS540 FKO539:FKO540 FUK539:FUK540 GEG539:GEG540 GOC539:GOC540 GXY539:GXY540 HHU539:HHU540 HRQ539:HRQ540 IBM539:IBM540 ILI539:ILI540 IVE539:IVE540 JFA539:JFA540 JOW539:JOW540 JYS539:JYS540 KIO539:KIO540 KSK539:KSK540 LCG539:LCG540 LMC539:LMC540 LVY539:LVY540 MFU539:MFU540 MPQ539:MPQ540 MZM539:MZM540 NJI539:NJI540 NTE539:NTE540 ODA539:ODA540 OMW539:OMW540 OWS539:OWS540 PGO539:PGO540 PQK539:PQK540 QAG539:QAG540 QKC539:QKC540 QTY539:QTY540 RDU539:RDU540 RNQ539:RNQ540 RXM539:RXM540 SHI539:SHI540 SRE539:SRE540 TBA539:TBA540 TKW539:TKW540 TUS539:TUS540 UEO539:UEO540 UOK539:UOK540 UYG539:UYG540 VIC539:VIC540 VRY539:VRY540 WBU539:WBU540 WLQ539:WLQ540 WVM539:WVM540 E66111 JA66111 SW66111 ACS66111 AMO66111 AWK66111 BGG66111 BQC66111 BZY66111 CJU66111 CTQ66111 DDM66111 DNI66111 DXE66111 EHA66111 EQW66111 FAS66111 FKO66111 FUK66111 GEG66111 GOC66111 GXY66111 HHU66111 HRQ66111 IBM66111 ILI66111 IVE66111 JFA66111 JOW66111 JYS66111 KIO66111 KSK66111 LCG66111 LMC66111 LVY66111 MFU66111 MPQ66111 MZM66111 NJI66111 NTE66111 ODA66111 OMW66111 OWS66111 PGO66111 PQK66111 QAG66111 QKC66111 QTY66111 RDU66111 RNQ66111 RXM66111 SHI66111 SRE66111 TBA66111 TKW66111 TUS66111 UEO66111 UOK66111 UYG66111 VIC66111 VRY66111 WBU66111 WLQ66111 WVM66111 E131647 JA131647 SW131647 ACS131647 AMO131647 AWK131647 BGG131647 BQC131647 BZY131647 CJU131647 CTQ131647 DDM131647 DNI131647 DXE131647 EHA131647 EQW131647 FAS131647 FKO131647 FUK131647 GEG131647 GOC131647 GXY131647 HHU131647 HRQ131647 IBM131647 ILI131647 IVE131647 JFA131647 JOW131647 JYS131647 KIO131647 KSK131647 LCG131647 LMC131647 LVY131647 MFU131647 MPQ131647 MZM131647 NJI131647 NTE131647 ODA131647 OMW131647 OWS131647 PGO131647 PQK131647 QAG131647 QKC131647 QTY131647 RDU131647 RNQ131647 RXM131647 SHI131647 SRE131647 TBA131647 TKW131647 TUS131647 UEO131647 UOK131647 UYG131647 VIC131647 VRY131647 WBU131647 WLQ131647 WVM131647 E197183 JA197183 SW197183 ACS197183 AMO197183 AWK197183 BGG197183 BQC197183 BZY197183 CJU197183 CTQ197183 DDM197183 DNI197183 DXE197183 EHA197183 EQW197183 FAS197183 FKO197183 FUK197183 GEG197183 GOC197183 GXY197183 HHU197183 HRQ197183 IBM197183 ILI197183 IVE197183 JFA197183 JOW197183 JYS197183 KIO197183 KSK197183 LCG197183 LMC197183 LVY197183 MFU197183 MPQ197183 MZM197183 NJI197183 NTE197183 ODA197183 OMW197183 OWS197183 PGO197183 PQK197183 QAG197183 QKC197183 QTY197183 RDU197183 RNQ197183 RXM197183 SHI197183 SRE197183 TBA197183 TKW197183 TUS197183 UEO197183 UOK197183 UYG197183 VIC197183 VRY197183 WBU197183 WLQ197183 WVM197183 E262719 JA262719 SW262719 ACS262719 AMO262719 AWK262719 BGG262719 BQC262719 BZY262719 CJU262719 CTQ262719 DDM262719 DNI262719 DXE262719 EHA262719 EQW262719 FAS262719 FKO262719 FUK262719 GEG262719 GOC262719 GXY262719 HHU262719 HRQ262719 IBM262719 ILI262719 IVE262719 JFA262719 JOW262719 JYS262719 KIO262719 KSK262719 LCG262719 LMC262719 LVY262719 MFU262719 MPQ262719 MZM262719 NJI262719 NTE262719 ODA262719 OMW262719 OWS262719 PGO262719 PQK262719 QAG262719 QKC262719 QTY262719 RDU262719 RNQ262719 RXM262719 SHI262719 SRE262719 TBA262719 TKW262719 TUS262719 UEO262719 UOK262719 UYG262719 VIC262719 VRY262719 WBU262719 WLQ262719 WVM262719 E328255 JA328255 SW328255 ACS328255 AMO328255 AWK328255 BGG328255 BQC328255 BZY328255 CJU328255 CTQ328255 DDM328255 DNI328255 DXE328255 EHA328255 EQW328255 FAS328255 FKO328255 FUK328255 GEG328255 GOC328255 GXY328255 HHU328255 HRQ328255 IBM328255 ILI328255 IVE328255 JFA328255 JOW328255 JYS328255 KIO328255 KSK328255 LCG328255 LMC328255 LVY328255 MFU328255 MPQ328255 MZM328255 NJI328255 NTE328255 ODA328255 OMW328255 OWS328255 PGO328255 PQK328255 QAG328255 QKC328255 QTY328255 RDU328255 RNQ328255 RXM328255 SHI328255 SRE328255 TBA328255 TKW328255 TUS328255 UEO328255 UOK328255 UYG328255 VIC328255 VRY328255 WBU328255 WLQ328255 WVM328255 E393791 JA393791 SW393791 ACS393791 AMO393791 AWK393791 BGG393791 BQC393791 BZY393791 CJU393791 CTQ393791 DDM393791 DNI393791 DXE393791 EHA393791 EQW393791 FAS393791 FKO393791 FUK393791 GEG393791 GOC393791 GXY393791 HHU393791 HRQ393791 IBM393791 ILI393791 IVE393791 JFA393791 JOW393791 JYS393791 KIO393791 KSK393791 LCG393791 LMC393791 LVY393791 MFU393791 MPQ393791 MZM393791 NJI393791 NTE393791 ODA393791 OMW393791 OWS393791 PGO393791 PQK393791 QAG393791 QKC393791 QTY393791 RDU393791 RNQ393791 RXM393791 SHI393791 SRE393791 TBA393791 TKW393791 TUS393791 UEO393791 UOK393791 UYG393791 VIC393791 VRY393791 WBU393791 WLQ393791 WVM393791 E459327 JA459327 SW459327 ACS459327 AMO459327 AWK459327 BGG459327 BQC459327 BZY459327 CJU459327 CTQ459327 DDM459327 DNI459327 DXE459327 EHA459327 EQW459327 FAS459327 FKO459327 FUK459327 GEG459327 GOC459327 GXY459327 HHU459327 HRQ459327 IBM459327 ILI459327 IVE459327 JFA459327 JOW459327 JYS459327 KIO459327 KSK459327 LCG459327 LMC459327 LVY459327 MFU459327 MPQ459327 MZM459327 NJI459327 NTE459327 ODA459327 OMW459327 OWS459327 PGO459327 PQK459327 QAG459327 QKC459327 QTY459327 RDU459327 RNQ459327 RXM459327 SHI459327 SRE459327 TBA459327 TKW459327 TUS459327 UEO459327 UOK459327 UYG459327 VIC459327 VRY459327 WBU459327 WLQ459327 WVM459327 E524863 JA524863 SW524863 ACS524863 AMO524863 AWK524863 BGG524863 BQC524863 BZY524863 CJU524863 CTQ524863 DDM524863 DNI524863 DXE524863 EHA524863 EQW524863 FAS524863 FKO524863 FUK524863 GEG524863 GOC524863 GXY524863 HHU524863 HRQ524863 IBM524863 ILI524863 IVE524863 JFA524863 JOW524863 JYS524863 KIO524863 KSK524863 LCG524863 LMC524863 LVY524863 MFU524863 MPQ524863 MZM524863 NJI524863 NTE524863 ODA524863 OMW524863 OWS524863 PGO524863 PQK524863 QAG524863 QKC524863 QTY524863 RDU524863 RNQ524863 RXM524863 SHI524863 SRE524863 TBA524863 TKW524863 TUS524863 UEO524863 UOK524863 UYG524863 VIC524863 VRY524863 WBU524863 WLQ524863 WVM524863 E590399 JA590399 SW590399 ACS590399 AMO590399 AWK590399 BGG590399 BQC590399 BZY590399 CJU590399 CTQ590399 DDM590399 DNI590399 DXE590399 EHA590399 EQW590399 FAS590399 FKO590399 FUK590399 GEG590399 GOC590399 GXY590399 HHU590399 HRQ590399 IBM590399 ILI590399 IVE590399 JFA590399 JOW590399 JYS590399 KIO590399 KSK590399 LCG590399 LMC590399 LVY590399 MFU590399 MPQ590399 MZM590399 NJI590399 NTE590399 ODA590399 OMW590399 OWS590399 PGO590399 PQK590399 QAG590399 QKC590399 QTY590399 RDU590399 RNQ590399 RXM590399 SHI590399 SRE590399 TBA590399 TKW590399 TUS590399 UEO590399 UOK590399 UYG590399 VIC590399 VRY590399 WBU590399 WLQ590399 WVM590399 E655935 JA655935 SW655935 ACS655935 AMO655935 AWK655935 BGG655935 BQC655935 BZY655935 CJU655935 CTQ655935 DDM655935 DNI655935 DXE655935 EHA655935 EQW655935 FAS655935 FKO655935 FUK655935 GEG655935 GOC655935 GXY655935 HHU655935 HRQ655935 IBM655935 ILI655935 IVE655935 JFA655935 JOW655935 JYS655935 KIO655935 KSK655935 LCG655935 LMC655935 LVY655935 MFU655935 MPQ655935 MZM655935 NJI655935 NTE655935 ODA655935 OMW655935 OWS655935 PGO655935 PQK655935 QAG655935 QKC655935 QTY655935 RDU655935 RNQ655935 RXM655935 SHI655935 SRE655935 TBA655935 TKW655935 TUS655935 UEO655935 UOK655935 UYG655935 VIC655935 VRY655935 WBU655935 WLQ655935 WVM655935 E721471 JA721471 SW721471 ACS721471 AMO721471 AWK721471 BGG721471 BQC721471 BZY721471 CJU721471 CTQ721471 DDM721471 DNI721471 DXE721471 EHA721471 EQW721471 FAS721471 FKO721471 FUK721471 GEG721471 GOC721471 GXY721471 HHU721471 HRQ721471 IBM721471 ILI721471 IVE721471 JFA721471 JOW721471 JYS721471 KIO721471 KSK721471 LCG721471 LMC721471 LVY721471 MFU721471 MPQ721471 MZM721471 NJI721471 NTE721471 ODA721471 OMW721471 OWS721471 PGO721471 PQK721471 QAG721471 QKC721471 QTY721471 RDU721471 RNQ721471 RXM721471 SHI721471 SRE721471 TBA721471 TKW721471 TUS721471 UEO721471 UOK721471 UYG721471 VIC721471 VRY721471 WBU721471 WLQ721471 WVM721471 E787007 JA787007 SW787007 ACS787007 AMO787007 AWK787007 BGG787007 BQC787007 BZY787007 CJU787007 CTQ787007 DDM787007 DNI787007 DXE787007 EHA787007 EQW787007 FAS787007 FKO787007 FUK787007 GEG787007 GOC787007 GXY787007 HHU787007 HRQ787007 IBM787007 ILI787007 IVE787007 JFA787007 JOW787007 JYS787007 KIO787007 KSK787007 LCG787007 LMC787007 LVY787007 MFU787007 MPQ787007 MZM787007 NJI787007 NTE787007 ODA787007 OMW787007 OWS787007 PGO787007 PQK787007 QAG787007 QKC787007 QTY787007 RDU787007 RNQ787007 RXM787007 SHI787007 SRE787007 TBA787007 TKW787007 TUS787007 UEO787007 UOK787007 UYG787007 VIC787007 VRY787007 WBU787007 WLQ787007 WVM787007 E852543 JA852543 SW852543 ACS852543 AMO852543 AWK852543 BGG852543 BQC852543 BZY852543 CJU852543 CTQ852543 DDM852543 DNI852543 DXE852543 EHA852543 EQW852543 FAS852543 FKO852543 FUK852543 GEG852543 GOC852543 GXY852543 HHU852543 HRQ852543 IBM852543 ILI852543 IVE852543 JFA852543 JOW852543 JYS852543 KIO852543 KSK852543 LCG852543 LMC852543 LVY852543 MFU852543 MPQ852543 MZM852543 NJI852543 NTE852543 ODA852543 OMW852543 OWS852543 PGO852543 PQK852543 QAG852543 QKC852543 QTY852543 RDU852543 RNQ852543 RXM852543 SHI852543 SRE852543 TBA852543 TKW852543 TUS852543 UEO852543 UOK852543 UYG852543 VIC852543 VRY852543 WBU852543 WLQ852543 WVM852543 E918079 JA918079 SW918079 ACS918079 AMO918079 AWK918079 BGG918079 BQC918079 BZY918079 CJU918079 CTQ918079 DDM918079 DNI918079 DXE918079 EHA918079 EQW918079 FAS918079 FKO918079 FUK918079 GEG918079 GOC918079 GXY918079 HHU918079 HRQ918079 IBM918079 ILI918079 IVE918079 JFA918079 JOW918079 JYS918079 KIO918079 KSK918079 LCG918079 LMC918079 LVY918079 MFU918079 MPQ918079 MZM918079 NJI918079 NTE918079 ODA918079 OMW918079 OWS918079 PGO918079 PQK918079 QAG918079 QKC918079 QTY918079 RDU918079 RNQ918079 RXM918079 SHI918079 SRE918079 TBA918079 TKW918079 TUS918079 UEO918079 UOK918079 UYG918079 VIC918079 VRY918079 WBU918079 WLQ918079 WVM918079 E983615 JA983615 SW983615 ACS983615 AMO983615 AWK983615 BGG983615 BQC983615 BZY983615 CJU983615 CTQ983615 DDM983615 DNI983615 DXE983615 EHA983615 EQW983615 FAS983615 FKO983615 FUK983615 GEG983615 GOC983615 GXY983615 HHU983615 HRQ983615 IBM983615 ILI983615 IVE983615 JFA983615 JOW983615 JYS983615 KIO983615 KSK983615 LCG983615 LMC983615 LVY983615 MFU983615 MPQ983615 MZM983615 NJI983615 NTE983615 ODA983615 OMW983615 OWS983615 PGO983615 PQK983615 QAG983615 QKC983615 QTY983615 RDU983615 RNQ983615 RXM983615 SHI983615 SRE983615 TBA983615 TKW983615 TUS983615 UEO983615 UOK983615 UYG983615 VIC983615 VRY983615 WBU983615 WLQ983615 WVM983615 E730:E734 JA730:JA734 SW730:SW734 ACS730:ACS734 AMO730:AMO734 AWK730:AWK734 BGG730:BGG734 BQC730:BQC734 BZY730:BZY734 CJU730:CJU734 CTQ730:CTQ734 DDM730:DDM734 DNI730:DNI734 DXE730:DXE734 EHA730:EHA734 EQW730:EQW734 FAS730:FAS734 FKO730:FKO734 FUK730:FUK734 GEG730:GEG734 GOC730:GOC734 GXY730:GXY734 HHU730:HHU734 HRQ730:HRQ734 IBM730:IBM734 ILI730:ILI734 IVE730:IVE734 JFA730:JFA734 JOW730:JOW734 JYS730:JYS734 KIO730:KIO734 KSK730:KSK734 LCG730:LCG734 LMC730:LMC734 LVY730:LVY734 MFU730:MFU734 MPQ730:MPQ734 MZM730:MZM734 NJI730:NJI734 NTE730:NTE734 ODA730:ODA734 OMW730:OMW734 OWS730:OWS734 PGO730:PGO734 PQK730:PQK734 QAG730:QAG734 QKC730:QKC734 QTY730:QTY734 RDU730:RDU734 RNQ730:RNQ734 RXM730:RXM734 SHI730:SHI734 SRE730:SRE734 TBA730:TBA734 TKW730:TKW734 TUS730:TUS734 UEO730:UEO734 UOK730:UOK734 UYG730:UYG734 VIC730:VIC734 VRY730:VRY734 WBU730:WBU734 WLQ730:WLQ734 WVM730:WVM734 E66266:E66270 JA66266:JA66270 SW66266:SW66270 ACS66266:ACS66270 AMO66266:AMO66270 AWK66266:AWK66270 BGG66266:BGG66270 BQC66266:BQC66270 BZY66266:BZY66270 CJU66266:CJU66270 CTQ66266:CTQ66270 DDM66266:DDM66270 DNI66266:DNI66270 DXE66266:DXE66270 EHA66266:EHA66270 EQW66266:EQW66270 FAS66266:FAS66270 FKO66266:FKO66270 FUK66266:FUK66270 GEG66266:GEG66270 GOC66266:GOC66270 GXY66266:GXY66270 HHU66266:HHU66270 HRQ66266:HRQ66270 IBM66266:IBM66270 ILI66266:ILI66270 IVE66266:IVE66270 JFA66266:JFA66270 JOW66266:JOW66270 JYS66266:JYS66270 KIO66266:KIO66270 KSK66266:KSK66270 LCG66266:LCG66270 LMC66266:LMC66270 LVY66266:LVY66270 MFU66266:MFU66270 MPQ66266:MPQ66270 MZM66266:MZM66270 NJI66266:NJI66270 NTE66266:NTE66270 ODA66266:ODA66270 OMW66266:OMW66270 OWS66266:OWS66270 PGO66266:PGO66270 PQK66266:PQK66270 QAG66266:QAG66270 QKC66266:QKC66270 QTY66266:QTY66270 RDU66266:RDU66270 RNQ66266:RNQ66270 RXM66266:RXM66270 SHI66266:SHI66270 SRE66266:SRE66270 TBA66266:TBA66270 TKW66266:TKW66270 TUS66266:TUS66270 UEO66266:UEO66270 UOK66266:UOK66270 UYG66266:UYG66270 VIC66266:VIC66270 VRY66266:VRY66270 WBU66266:WBU66270 WLQ66266:WLQ66270 WVM66266:WVM66270 E131802:E131806 JA131802:JA131806 SW131802:SW131806 ACS131802:ACS131806 AMO131802:AMO131806 AWK131802:AWK131806 BGG131802:BGG131806 BQC131802:BQC131806 BZY131802:BZY131806 CJU131802:CJU131806 CTQ131802:CTQ131806 DDM131802:DDM131806 DNI131802:DNI131806 DXE131802:DXE131806 EHA131802:EHA131806 EQW131802:EQW131806 FAS131802:FAS131806 FKO131802:FKO131806 FUK131802:FUK131806 GEG131802:GEG131806 GOC131802:GOC131806 GXY131802:GXY131806 HHU131802:HHU131806 HRQ131802:HRQ131806 IBM131802:IBM131806 ILI131802:ILI131806 IVE131802:IVE131806 JFA131802:JFA131806 JOW131802:JOW131806 JYS131802:JYS131806 KIO131802:KIO131806 KSK131802:KSK131806 LCG131802:LCG131806 LMC131802:LMC131806 LVY131802:LVY131806 MFU131802:MFU131806 MPQ131802:MPQ131806 MZM131802:MZM131806 NJI131802:NJI131806 NTE131802:NTE131806 ODA131802:ODA131806 OMW131802:OMW131806 OWS131802:OWS131806 PGO131802:PGO131806 PQK131802:PQK131806 QAG131802:QAG131806 QKC131802:QKC131806 QTY131802:QTY131806 RDU131802:RDU131806 RNQ131802:RNQ131806 RXM131802:RXM131806 SHI131802:SHI131806 SRE131802:SRE131806 TBA131802:TBA131806 TKW131802:TKW131806 TUS131802:TUS131806 UEO131802:UEO131806 UOK131802:UOK131806 UYG131802:UYG131806 VIC131802:VIC131806 VRY131802:VRY131806 WBU131802:WBU131806 WLQ131802:WLQ131806 WVM131802:WVM131806 E197338:E197342 JA197338:JA197342 SW197338:SW197342 ACS197338:ACS197342 AMO197338:AMO197342 AWK197338:AWK197342 BGG197338:BGG197342 BQC197338:BQC197342 BZY197338:BZY197342 CJU197338:CJU197342 CTQ197338:CTQ197342 DDM197338:DDM197342 DNI197338:DNI197342 DXE197338:DXE197342 EHA197338:EHA197342 EQW197338:EQW197342 FAS197338:FAS197342 FKO197338:FKO197342 FUK197338:FUK197342 GEG197338:GEG197342 GOC197338:GOC197342 GXY197338:GXY197342 HHU197338:HHU197342 HRQ197338:HRQ197342 IBM197338:IBM197342 ILI197338:ILI197342 IVE197338:IVE197342 JFA197338:JFA197342 JOW197338:JOW197342 JYS197338:JYS197342 KIO197338:KIO197342 KSK197338:KSK197342 LCG197338:LCG197342 LMC197338:LMC197342 LVY197338:LVY197342 MFU197338:MFU197342 MPQ197338:MPQ197342 MZM197338:MZM197342 NJI197338:NJI197342 NTE197338:NTE197342 ODA197338:ODA197342 OMW197338:OMW197342 OWS197338:OWS197342 PGO197338:PGO197342 PQK197338:PQK197342 QAG197338:QAG197342 QKC197338:QKC197342 QTY197338:QTY197342 RDU197338:RDU197342 RNQ197338:RNQ197342 RXM197338:RXM197342 SHI197338:SHI197342 SRE197338:SRE197342 TBA197338:TBA197342 TKW197338:TKW197342 TUS197338:TUS197342 UEO197338:UEO197342 UOK197338:UOK197342 UYG197338:UYG197342 VIC197338:VIC197342 VRY197338:VRY197342 WBU197338:WBU197342 WLQ197338:WLQ197342 WVM197338:WVM197342 E262874:E262878 JA262874:JA262878 SW262874:SW262878 ACS262874:ACS262878 AMO262874:AMO262878 AWK262874:AWK262878 BGG262874:BGG262878 BQC262874:BQC262878 BZY262874:BZY262878 CJU262874:CJU262878 CTQ262874:CTQ262878 DDM262874:DDM262878 DNI262874:DNI262878 DXE262874:DXE262878 EHA262874:EHA262878 EQW262874:EQW262878 FAS262874:FAS262878 FKO262874:FKO262878 FUK262874:FUK262878 GEG262874:GEG262878 GOC262874:GOC262878 GXY262874:GXY262878 HHU262874:HHU262878 HRQ262874:HRQ262878 IBM262874:IBM262878 ILI262874:ILI262878 IVE262874:IVE262878 JFA262874:JFA262878 JOW262874:JOW262878 JYS262874:JYS262878 KIO262874:KIO262878 KSK262874:KSK262878 LCG262874:LCG262878 LMC262874:LMC262878 LVY262874:LVY262878 MFU262874:MFU262878 MPQ262874:MPQ262878 MZM262874:MZM262878 NJI262874:NJI262878 NTE262874:NTE262878 ODA262874:ODA262878 OMW262874:OMW262878 OWS262874:OWS262878 PGO262874:PGO262878 PQK262874:PQK262878 QAG262874:QAG262878 QKC262874:QKC262878 QTY262874:QTY262878 RDU262874:RDU262878 RNQ262874:RNQ262878 RXM262874:RXM262878 SHI262874:SHI262878 SRE262874:SRE262878 TBA262874:TBA262878 TKW262874:TKW262878 TUS262874:TUS262878 UEO262874:UEO262878 UOK262874:UOK262878 UYG262874:UYG262878 VIC262874:VIC262878 VRY262874:VRY262878 WBU262874:WBU262878 WLQ262874:WLQ262878 WVM262874:WVM262878 E328410:E328414 JA328410:JA328414 SW328410:SW328414 ACS328410:ACS328414 AMO328410:AMO328414 AWK328410:AWK328414 BGG328410:BGG328414 BQC328410:BQC328414 BZY328410:BZY328414 CJU328410:CJU328414 CTQ328410:CTQ328414 DDM328410:DDM328414 DNI328410:DNI328414 DXE328410:DXE328414 EHA328410:EHA328414 EQW328410:EQW328414 FAS328410:FAS328414 FKO328410:FKO328414 FUK328410:FUK328414 GEG328410:GEG328414 GOC328410:GOC328414 GXY328410:GXY328414 HHU328410:HHU328414 HRQ328410:HRQ328414 IBM328410:IBM328414 ILI328410:ILI328414 IVE328410:IVE328414 JFA328410:JFA328414 JOW328410:JOW328414 JYS328410:JYS328414 KIO328410:KIO328414 KSK328410:KSK328414 LCG328410:LCG328414 LMC328410:LMC328414 LVY328410:LVY328414 MFU328410:MFU328414 MPQ328410:MPQ328414 MZM328410:MZM328414 NJI328410:NJI328414 NTE328410:NTE328414 ODA328410:ODA328414 OMW328410:OMW328414 OWS328410:OWS328414 PGO328410:PGO328414 PQK328410:PQK328414 QAG328410:QAG328414 QKC328410:QKC328414 QTY328410:QTY328414 RDU328410:RDU328414 RNQ328410:RNQ328414 RXM328410:RXM328414 SHI328410:SHI328414 SRE328410:SRE328414 TBA328410:TBA328414 TKW328410:TKW328414 TUS328410:TUS328414 UEO328410:UEO328414 UOK328410:UOK328414 UYG328410:UYG328414 VIC328410:VIC328414 VRY328410:VRY328414 WBU328410:WBU328414 WLQ328410:WLQ328414 WVM328410:WVM328414 E393946:E393950 JA393946:JA393950 SW393946:SW393950 ACS393946:ACS393950 AMO393946:AMO393950 AWK393946:AWK393950 BGG393946:BGG393950 BQC393946:BQC393950 BZY393946:BZY393950 CJU393946:CJU393950 CTQ393946:CTQ393950 DDM393946:DDM393950 DNI393946:DNI393950 DXE393946:DXE393950 EHA393946:EHA393950 EQW393946:EQW393950 FAS393946:FAS393950 FKO393946:FKO393950 FUK393946:FUK393950 GEG393946:GEG393950 GOC393946:GOC393950 GXY393946:GXY393950 HHU393946:HHU393950 HRQ393946:HRQ393950 IBM393946:IBM393950 ILI393946:ILI393950 IVE393946:IVE393950 JFA393946:JFA393950 JOW393946:JOW393950 JYS393946:JYS393950 KIO393946:KIO393950 KSK393946:KSK393950 LCG393946:LCG393950 LMC393946:LMC393950 LVY393946:LVY393950 MFU393946:MFU393950 MPQ393946:MPQ393950 MZM393946:MZM393950 NJI393946:NJI393950 NTE393946:NTE393950 ODA393946:ODA393950 OMW393946:OMW393950 OWS393946:OWS393950 PGO393946:PGO393950 PQK393946:PQK393950 QAG393946:QAG393950 QKC393946:QKC393950 QTY393946:QTY393950 RDU393946:RDU393950 RNQ393946:RNQ393950 RXM393946:RXM393950 SHI393946:SHI393950 SRE393946:SRE393950 TBA393946:TBA393950 TKW393946:TKW393950 TUS393946:TUS393950 UEO393946:UEO393950 UOK393946:UOK393950 UYG393946:UYG393950 VIC393946:VIC393950 VRY393946:VRY393950 WBU393946:WBU393950 WLQ393946:WLQ393950 WVM393946:WVM393950 E459482:E459486 JA459482:JA459486 SW459482:SW459486 ACS459482:ACS459486 AMO459482:AMO459486 AWK459482:AWK459486 BGG459482:BGG459486 BQC459482:BQC459486 BZY459482:BZY459486 CJU459482:CJU459486 CTQ459482:CTQ459486 DDM459482:DDM459486 DNI459482:DNI459486 DXE459482:DXE459486 EHA459482:EHA459486 EQW459482:EQW459486 FAS459482:FAS459486 FKO459482:FKO459486 FUK459482:FUK459486 GEG459482:GEG459486 GOC459482:GOC459486 GXY459482:GXY459486 HHU459482:HHU459486 HRQ459482:HRQ459486 IBM459482:IBM459486 ILI459482:ILI459486 IVE459482:IVE459486 JFA459482:JFA459486 JOW459482:JOW459486 JYS459482:JYS459486 KIO459482:KIO459486 KSK459482:KSK459486 LCG459482:LCG459486 LMC459482:LMC459486 LVY459482:LVY459486 MFU459482:MFU459486 MPQ459482:MPQ459486 MZM459482:MZM459486 NJI459482:NJI459486 NTE459482:NTE459486 ODA459482:ODA459486 OMW459482:OMW459486 OWS459482:OWS459486 PGO459482:PGO459486 PQK459482:PQK459486 QAG459482:QAG459486 QKC459482:QKC459486 QTY459482:QTY459486 RDU459482:RDU459486 RNQ459482:RNQ459486 RXM459482:RXM459486 SHI459482:SHI459486 SRE459482:SRE459486 TBA459482:TBA459486 TKW459482:TKW459486 TUS459482:TUS459486 UEO459482:UEO459486 UOK459482:UOK459486 UYG459482:UYG459486 VIC459482:VIC459486 VRY459482:VRY459486 WBU459482:WBU459486 WLQ459482:WLQ459486 WVM459482:WVM459486 E525018:E525022 JA525018:JA525022 SW525018:SW525022 ACS525018:ACS525022 AMO525018:AMO525022 AWK525018:AWK525022 BGG525018:BGG525022 BQC525018:BQC525022 BZY525018:BZY525022 CJU525018:CJU525022 CTQ525018:CTQ525022 DDM525018:DDM525022 DNI525018:DNI525022 DXE525018:DXE525022 EHA525018:EHA525022 EQW525018:EQW525022 FAS525018:FAS525022 FKO525018:FKO525022 FUK525018:FUK525022 GEG525018:GEG525022 GOC525018:GOC525022 GXY525018:GXY525022 HHU525018:HHU525022 HRQ525018:HRQ525022 IBM525018:IBM525022 ILI525018:ILI525022 IVE525018:IVE525022 JFA525018:JFA525022 JOW525018:JOW525022 JYS525018:JYS525022 KIO525018:KIO525022 KSK525018:KSK525022 LCG525018:LCG525022 LMC525018:LMC525022 LVY525018:LVY525022 MFU525018:MFU525022 MPQ525018:MPQ525022 MZM525018:MZM525022 NJI525018:NJI525022 NTE525018:NTE525022 ODA525018:ODA525022 OMW525018:OMW525022 OWS525018:OWS525022 PGO525018:PGO525022 PQK525018:PQK525022 QAG525018:QAG525022 QKC525018:QKC525022 QTY525018:QTY525022 RDU525018:RDU525022 RNQ525018:RNQ525022 RXM525018:RXM525022 SHI525018:SHI525022 SRE525018:SRE525022 TBA525018:TBA525022 TKW525018:TKW525022 TUS525018:TUS525022 UEO525018:UEO525022 UOK525018:UOK525022 UYG525018:UYG525022 VIC525018:VIC525022 VRY525018:VRY525022 WBU525018:WBU525022 WLQ525018:WLQ525022 WVM525018:WVM525022 E590554:E590558 JA590554:JA590558 SW590554:SW590558 ACS590554:ACS590558 AMO590554:AMO590558 AWK590554:AWK590558 BGG590554:BGG590558 BQC590554:BQC590558 BZY590554:BZY590558 CJU590554:CJU590558 CTQ590554:CTQ590558 DDM590554:DDM590558 DNI590554:DNI590558 DXE590554:DXE590558 EHA590554:EHA590558 EQW590554:EQW590558 FAS590554:FAS590558 FKO590554:FKO590558 FUK590554:FUK590558 GEG590554:GEG590558 GOC590554:GOC590558 GXY590554:GXY590558 HHU590554:HHU590558 HRQ590554:HRQ590558 IBM590554:IBM590558 ILI590554:ILI590558 IVE590554:IVE590558 JFA590554:JFA590558 JOW590554:JOW590558 JYS590554:JYS590558 KIO590554:KIO590558 KSK590554:KSK590558 LCG590554:LCG590558 LMC590554:LMC590558 LVY590554:LVY590558 MFU590554:MFU590558 MPQ590554:MPQ590558 MZM590554:MZM590558 NJI590554:NJI590558 NTE590554:NTE590558 ODA590554:ODA590558 OMW590554:OMW590558 OWS590554:OWS590558 PGO590554:PGO590558 PQK590554:PQK590558 QAG590554:QAG590558 QKC590554:QKC590558 QTY590554:QTY590558 RDU590554:RDU590558 RNQ590554:RNQ590558 RXM590554:RXM590558 SHI590554:SHI590558 SRE590554:SRE590558 TBA590554:TBA590558 TKW590554:TKW590558 TUS590554:TUS590558 UEO590554:UEO590558 UOK590554:UOK590558 UYG590554:UYG590558 VIC590554:VIC590558 VRY590554:VRY590558 WBU590554:WBU590558 WLQ590554:WLQ590558 WVM590554:WVM590558 E656090:E656094 JA656090:JA656094 SW656090:SW656094 ACS656090:ACS656094 AMO656090:AMO656094 AWK656090:AWK656094 BGG656090:BGG656094 BQC656090:BQC656094 BZY656090:BZY656094 CJU656090:CJU656094 CTQ656090:CTQ656094 DDM656090:DDM656094 DNI656090:DNI656094 DXE656090:DXE656094 EHA656090:EHA656094 EQW656090:EQW656094 FAS656090:FAS656094 FKO656090:FKO656094 FUK656090:FUK656094 GEG656090:GEG656094 GOC656090:GOC656094 GXY656090:GXY656094 HHU656090:HHU656094 HRQ656090:HRQ656094 IBM656090:IBM656094 ILI656090:ILI656094 IVE656090:IVE656094 JFA656090:JFA656094 JOW656090:JOW656094 JYS656090:JYS656094 KIO656090:KIO656094 KSK656090:KSK656094 LCG656090:LCG656094 LMC656090:LMC656094 LVY656090:LVY656094 MFU656090:MFU656094 MPQ656090:MPQ656094 MZM656090:MZM656094 NJI656090:NJI656094 NTE656090:NTE656094 ODA656090:ODA656094 OMW656090:OMW656094 OWS656090:OWS656094 PGO656090:PGO656094 PQK656090:PQK656094 QAG656090:QAG656094 QKC656090:QKC656094 QTY656090:QTY656094 RDU656090:RDU656094 RNQ656090:RNQ656094 RXM656090:RXM656094 SHI656090:SHI656094 SRE656090:SRE656094 TBA656090:TBA656094 TKW656090:TKW656094 TUS656090:TUS656094 UEO656090:UEO656094 UOK656090:UOK656094 UYG656090:UYG656094 VIC656090:VIC656094 VRY656090:VRY656094 WBU656090:WBU656094 WLQ656090:WLQ656094 WVM656090:WVM656094 E721626:E721630 JA721626:JA721630 SW721626:SW721630 ACS721626:ACS721630 AMO721626:AMO721630 AWK721626:AWK721630 BGG721626:BGG721630 BQC721626:BQC721630 BZY721626:BZY721630 CJU721626:CJU721630 CTQ721626:CTQ721630 DDM721626:DDM721630 DNI721626:DNI721630 DXE721626:DXE721630 EHA721626:EHA721630 EQW721626:EQW721630 FAS721626:FAS721630 FKO721626:FKO721630 FUK721626:FUK721630 GEG721626:GEG721630 GOC721626:GOC721630 GXY721626:GXY721630 HHU721626:HHU721630 HRQ721626:HRQ721630 IBM721626:IBM721630 ILI721626:ILI721630 IVE721626:IVE721630 JFA721626:JFA721630 JOW721626:JOW721630 JYS721626:JYS721630 KIO721626:KIO721630 KSK721626:KSK721630 LCG721626:LCG721630 LMC721626:LMC721630 LVY721626:LVY721630 MFU721626:MFU721630 MPQ721626:MPQ721630 MZM721626:MZM721630 NJI721626:NJI721630 NTE721626:NTE721630 ODA721626:ODA721630 OMW721626:OMW721630 OWS721626:OWS721630 PGO721626:PGO721630 PQK721626:PQK721630 QAG721626:QAG721630 QKC721626:QKC721630 QTY721626:QTY721630 RDU721626:RDU721630 RNQ721626:RNQ721630 RXM721626:RXM721630 SHI721626:SHI721630 SRE721626:SRE721630 TBA721626:TBA721630 TKW721626:TKW721630 TUS721626:TUS721630 UEO721626:UEO721630 UOK721626:UOK721630 UYG721626:UYG721630 VIC721626:VIC721630 VRY721626:VRY721630 WBU721626:WBU721630 WLQ721626:WLQ721630 WVM721626:WVM721630 E787162:E787166 JA787162:JA787166 SW787162:SW787166 ACS787162:ACS787166 AMO787162:AMO787166 AWK787162:AWK787166 BGG787162:BGG787166 BQC787162:BQC787166 BZY787162:BZY787166 CJU787162:CJU787166 CTQ787162:CTQ787166 DDM787162:DDM787166 DNI787162:DNI787166 DXE787162:DXE787166 EHA787162:EHA787166 EQW787162:EQW787166 FAS787162:FAS787166 FKO787162:FKO787166 FUK787162:FUK787166 GEG787162:GEG787166 GOC787162:GOC787166 GXY787162:GXY787166 HHU787162:HHU787166 HRQ787162:HRQ787166 IBM787162:IBM787166 ILI787162:ILI787166 IVE787162:IVE787166 JFA787162:JFA787166 JOW787162:JOW787166 JYS787162:JYS787166 KIO787162:KIO787166 KSK787162:KSK787166 LCG787162:LCG787166 LMC787162:LMC787166 LVY787162:LVY787166 MFU787162:MFU787166 MPQ787162:MPQ787166 MZM787162:MZM787166 NJI787162:NJI787166 NTE787162:NTE787166 ODA787162:ODA787166 OMW787162:OMW787166 OWS787162:OWS787166 PGO787162:PGO787166 PQK787162:PQK787166 QAG787162:QAG787166 QKC787162:QKC787166 QTY787162:QTY787166 RDU787162:RDU787166 RNQ787162:RNQ787166 RXM787162:RXM787166 SHI787162:SHI787166 SRE787162:SRE787166 TBA787162:TBA787166 TKW787162:TKW787166 TUS787162:TUS787166 UEO787162:UEO787166 UOK787162:UOK787166 UYG787162:UYG787166 VIC787162:VIC787166 VRY787162:VRY787166 WBU787162:WBU787166 WLQ787162:WLQ787166 WVM787162:WVM787166 E852698:E852702 JA852698:JA852702 SW852698:SW852702 ACS852698:ACS852702 AMO852698:AMO852702 AWK852698:AWK852702 BGG852698:BGG852702 BQC852698:BQC852702 BZY852698:BZY852702 CJU852698:CJU852702 CTQ852698:CTQ852702 DDM852698:DDM852702 DNI852698:DNI852702 DXE852698:DXE852702 EHA852698:EHA852702 EQW852698:EQW852702 FAS852698:FAS852702 FKO852698:FKO852702 FUK852698:FUK852702 GEG852698:GEG852702 GOC852698:GOC852702 GXY852698:GXY852702 HHU852698:HHU852702 HRQ852698:HRQ852702 IBM852698:IBM852702 ILI852698:ILI852702 IVE852698:IVE852702 JFA852698:JFA852702 JOW852698:JOW852702 JYS852698:JYS852702 KIO852698:KIO852702 KSK852698:KSK852702 LCG852698:LCG852702 LMC852698:LMC852702 LVY852698:LVY852702 MFU852698:MFU852702 MPQ852698:MPQ852702 MZM852698:MZM852702 NJI852698:NJI852702 NTE852698:NTE852702 ODA852698:ODA852702 OMW852698:OMW852702 OWS852698:OWS852702 PGO852698:PGO852702 PQK852698:PQK852702 QAG852698:QAG852702 QKC852698:QKC852702 QTY852698:QTY852702 RDU852698:RDU852702 RNQ852698:RNQ852702 RXM852698:RXM852702 SHI852698:SHI852702 SRE852698:SRE852702 TBA852698:TBA852702 TKW852698:TKW852702 TUS852698:TUS852702 UEO852698:UEO852702 UOK852698:UOK852702 UYG852698:UYG852702 VIC852698:VIC852702 VRY852698:VRY852702 WBU852698:WBU852702 WLQ852698:WLQ852702 WVM852698:WVM852702 E918234:E918238 JA918234:JA918238 SW918234:SW918238 ACS918234:ACS918238 AMO918234:AMO918238 AWK918234:AWK918238 BGG918234:BGG918238 BQC918234:BQC918238 BZY918234:BZY918238 CJU918234:CJU918238 CTQ918234:CTQ918238 DDM918234:DDM918238 DNI918234:DNI918238 DXE918234:DXE918238 EHA918234:EHA918238 EQW918234:EQW918238 FAS918234:FAS918238 FKO918234:FKO918238 FUK918234:FUK918238 GEG918234:GEG918238 GOC918234:GOC918238 GXY918234:GXY918238 HHU918234:HHU918238 HRQ918234:HRQ918238 IBM918234:IBM918238 ILI918234:ILI918238 IVE918234:IVE918238 JFA918234:JFA918238 JOW918234:JOW918238 JYS918234:JYS918238 KIO918234:KIO918238 KSK918234:KSK918238 LCG918234:LCG918238 LMC918234:LMC918238 LVY918234:LVY918238 MFU918234:MFU918238 MPQ918234:MPQ918238 MZM918234:MZM918238 NJI918234:NJI918238 NTE918234:NTE918238 ODA918234:ODA918238 OMW918234:OMW918238 OWS918234:OWS918238 PGO918234:PGO918238 PQK918234:PQK918238 QAG918234:QAG918238 QKC918234:QKC918238 QTY918234:QTY918238 RDU918234:RDU918238 RNQ918234:RNQ918238 RXM918234:RXM918238 SHI918234:SHI918238 SRE918234:SRE918238 TBA918234:TBA918238 TKW918234:TKW918238 TUS918234:TUS918238 UEO918234:UEO918238 UOK918234:UOK918238 UYG918234:UYG918238 VIC918234:VIC918238 VRY918234:VRY918238 WBU918234:WBU918238 WLQ918234:WLQ918238 WVM918234:WVM918238 E983770:E983774 JA983770:JA983774 SW983770:SW983774 ACS983770:ACS983774 AMO983770:AMO983774 AWK983770:AWK983774 BGG983770:BGG983774 BQC983770:BQC983774 BZY983770:BZY983774 CJU983770:CJU983774 CTQ983770:CTQ983774 DDM983770:DDM983774 DNI983770:DNI983774 DXE983770:DXE983774 EHA983770:EHA983774 EQW983770:EQW983774 FAS983770:FAS983774 FKO983770:FKO983774 FUK983770:FUK983774 GEG983770:GEG983774 GOC983770:GOC983774 GXY983770:GXY983774 HHU983770:HHU983774 HRQ983770:HRQ983774 IBM983770:IBM983774 ILI983770:ILI983774 IVE983770:IVE983774 JFA983770:JFA983774 JOW983770:JOW983774 JYS983770:JYS983774 KIO983770:KIO983774 KSK983770:KSK983774 LCG983770:LCG983774 LMC983770:LMC983774 LVY983770:LVY983774 MFU983770:MFU983774 MPQ983770:MPQ983774 MZM983770:MZM983774 NJI983770:NJI983774 NTE983770:NTE983774 ODA983770:ODA983774 OMW983770:OMW983774 OWS983770:OWS983774 PGO983770:PGO983774 PQK983770:PQK983774 QAG983770:QAG983774 QKC983770:QKC983774 QTY983770:QTY983774 RDU983770:RDU983774 RNQ983770:RNQ983774 RXM983770:RXM983774 SHI983770:SHI983774 SRE983770:SRE983774 TBA983770:TBA983774 TKW983770:TKW983774 TUS983770:TUS983774 UEO983770:UEO983774 UOK983770:UOK983774 UYG983770:UYG983774 VIC983770:VIC983774 VRY983770:VRY983774 WBU983770:WBU983774 WLQ983770:WLQ983774 E605:E606 E524" xr:uid="{00000000-0002-0000-0000-000000000000}">
      <formula1>"Yes,No"</formula1>
    </dataValidation>
    <dataValidation type="list" allowBlank="1" showInputMessage="1" showErrorMessage="1" sqref="WVM983243:WVN983243 WLQ983243:WLR983243 WBU983243:WBV983243 VRY983243:VRZ983243 VIC983243:VID983243 UYG983243:UYH983243 UOK983243:UOL983243 UEO983243:UEP983243 TUS983243:TUT983243 TKW983243:TKX983243 TBA983243:TBB983243 SRE983243:SRF983243 SHI983243:SHJ983243 RXM983243:RXN983243 RNQ983243:RNR983243 RDU983243:RDV983243 QTY983243:QTZ983243 QKC983243:QKD983243 QAG983243:QAH983243 PQK983243:PQL983243 PGO983243:PGP983243 OWS983243:OWT983243 OMW983243:OMX983243 ODA983243:ODB983243 NTE983243:NTF983243 NJI983243:NJJ983243 MZM983243:MZN983243 MPQ983243:MPR983243 MFU983243:MFV983243 LVY983243:LVZ983243 LMC983243:LMD983243 LCG983243:LCH983243 KSK983243:KSL983243 KIO983243:KIP983243 JYS983243:JYT983243 JOW983243:JOX983243 JFA983243:JFB983243 IVE983243:IVF983243 ILI983243:ILJ983243 IBM983243:IBN983243 HRQ983243:HRR983243 HHU983243:HHV983243 GXY983243:GXZ983243 GOC983243:GOD983243 GEG983243:GEH983243 FUK983243:FUL983243 FKO983243:FKP983243 FAS983243:FAT983243 EQW983243:EQX983243 EHA983243:EHB983243 DXE983243:DXF983243 DNI983243:DNJ983243 DDM983243:DDN983243 CTQ983243:CTR983243 CJU983243:CJV983243 BZY983243:BZZ983243 BQC983243:BQD983243 BGG983243:BGH983243 AWK983243:AWL983243 AMO983243:AMP983243 ACS983243:ACT983243 SW983243:SX983243 JA983243:JB983243 E983243:F983243 WVM917707:WVN917707 WLQ917707:WLR917707 WBU917707:WBV917707 VRY917707:VRZ917707 VIC917707:VID917707 UYG917707:UYH917707 UOK917707:UOL917707 UEO917707:UEP917707 TUS917707:TUT917707 TKW917707:TKX917707 TBA917707:TBB917707 SRE917707:SRF917707 SHI917707:SHJ917707 RXM917707:RXN917707 RNQ917707:RNR917707 RDU917707:RDV917707 QTY917707:QTZ917707 QKC917707:QKD917707 QAG917707:QAH917707 PQK917707:PQL917707 PGO917707:PGP917707 OWS917707:OWT917707 OMW917707:OMX917707 ODA917707:ODB917707 NTE917707:NTF917707 NJI917707:NJJ917707 MZM917707:MZN917707 MPQ917707:MPR917707 MFU917707:MFV917707 LVY917707:LVZ917707 LMC917707:LMD917707 LCG917707:LCH917707 KSK917707:KSL917707 KIO917707:KIP917707 JYS917707:JYT917707 JOW917707:JOX917707 JFA917707:JFB917707 IVE917707:IVF917707 ILI917707:ILJ917707 IBM917707:IBN917707 HRQ917707:HRR917707 HHU917707:HHV917707 GXY917707:GXZ917707 GOC917707:GOD917707 GEG917707:GEH917707 FUK917707:FUL917707 FKO917707:FKP917707 FAS917707:FAT917707 EQW917707:EQX917707 EHA917707:EHB917707 DXE917707:DXF917707 DNI917707:DNJ917707 DDM917707:DDN917707 CTQ917707:CTR917707 CJU917707:CJV917707 BZY917707:BZZ917707 BQC917707:BQD917707 BGG917707:BGH917707 AWK917707:AWL917707 AMO917707:AMP917707 ACS917707:ACT917707 SW917707:SX917707 JA917707:JB917707 E917707:F917707 WVM852171:WVN852171 WLQ852171:WLR852171 WBU852171:WBV852171 VRY852171:VRZ852171 VIC852171:VID852171 UYG852171:UYH852171 UOK852171:UOL852171 UEO852171:UEP852171 TUS852171:TUT852171 TKW852171:TKX852171 TBA852171:TBB852171 SRE852171:SRF852171 SHI852171:SHJ852171 RXM852171:RXN852171 RNQ852171:RNR852171 RDU852171:RDV852171 QTY852171:QTZ852171 QKC852171:QKD852171 QAG852171:QAH852171 PQK852171:PQL852171 PGO852171:PGP852171 OWS852171:OWT852171 OMW852171:OMX852171 ODA852171:ODB852171 NTE852171:NTF852171 NJI852171:NJJ852171 MZM852171:MZN852171 MPQ852171:MPR852171 MFU852171:MFV852171 LVY852171:LVZ852171 LMC852171:LMD852171 LCG852171:LCH852171 KSK852171:KSL852171 KIO852171:KIP852171 JYS852171:JYT852171 JOW852171:JOX852171 JFA852171:JFB852171 IVE852171:IVF852171 ILI852171:ILJ852171 IBM852171:IBN852171 HRQ852171:HRR852171 HHU852171:HHV852171 GXY852171:GXZ852171 GOC852171:GOD852171 GEG852171:GEH852171 FUK852171:FUL852171 FKO852171:FKP852171 FAS852171:FAT852171 EQW852171:EQX852171 EHA852171:EHB852171 DXE852171:DXF852171 DNI852171:DNJ852171 DDM852171:DDN852171 CTQ852171:CTR852171 CJU852171:CJV852171 BZY852171:BZZ852171 BQC852171:BQD852171 BGG852171:BGH852171 AWK852171:AWL852171 AMO852171:AMP852171 ACS852171:ACT852171 SW852171:SX852171 JA852171:JB852171 E852171:F852171 WVM786635:WVN786635 WLQ786635:WLR786635 WBU786635:WBV786635 VRY786635:VRZ786635 VIC786635:VID786635 UYG786635:UYH786635 UOK786635:UOL786635 UEO786635:UEP786635 TUS786635:TUT786635 TKW786635:TKX786635 TBA786635:TBB786635 SRE786635:SRF786635 SHI786635:SHJ786635 RXM786635:RXN786635 RNQ786635:RNR786635 RDU786635:RDV786635 QTY786635:QTZ786635 QKC786635:QKD786635 QAG786635:QAH786635 PQK786635:PQL786635 PGO786635:PGP786635 OWS786635:OWT786635 OMW786635:OMX786635 ODA786635:ODB786635 NTE786635:NTF786635 NJI786635:NJJ786635 MZM786635:MZN786635 MPQ786635:MPR786635 MFU786635:MFV786635 LVY786635:LVZ786635 LMC786635:LMD786635 LCG786635:LCH786635 KSK786635:KSL786635 KIO786635:KIP786635 JYS786635:JYT786635 JOW786635:JOX786635 JFA786635:JFB786635 IVE786635:IVF786635 ILI786635:ILJ786635 IBM786635:IBN786635 HRQ786635:HRR786635 HHU786635:HHV786635 GXY786635:GXZ786635 GOC786635:GOD786635 GEG786635:GEH786635 FUK786635:FUL786635 FKO786635:FKP786635 FAS786635:FAT786635 EQW786635:EQX786635 EHA786635:EHB786635 DXE786635:DXF786635 DNI786635:DNJ786635 DDM786635:DDN786635 CTQ786635:CTR786635 CJU786635:CJV786635 BZY786635:BZZ786635 BQC786635:BQD786635 BGG786635:BGH786635 AWK786635:AWL786635 AMO786635:AMP786635 ACS786635:ACT786635 SW786635:SX786635 JA786635:JB786635 E786635:F786635 WVM721099:WVN721099 WLQ721099:WLR721099 WBU721099:WBV721099 VRY721099:VRZ721099 VIC721099:VID721099 UYG721099:UYH721099 UOK721099:UOL721099 UEO721099:UEP721099 TUS721099:TUT721099 TKW721099:TKX721099 TBA721099:TBB721099 SRE721099:SRF721099 SHI721099:SHJ721099 RXM721099:RXN721099 RNQ721099:RNR721099 RDU721099:RDV721099 QTY721099:QTZ721099 QKC721099:QKD721099 QAG721099:QAH721099 PQK721099:PQL721099 PGO721099:PGP721099 OWS721099:OWT721099 OMW721099:OMX721099 ODA721099:ODB721099 NTE721099:NTF721099 NJI721099:NJJ721099 MZM721099:MZN721099 MPQ721099:MPR721099 MFU721099:MFV721099 LVY721099:LVZ721099 LMC721099:LMD721099 LCG721099:LCH721099 KSK721099:KSL721099 KIO721099:KIP721099 JYS721099:JYT721099 JOW721099:JOX721099 JFA721099:JFB721099 IVE721099:IVF721099 ILI721099:ILJ721099 IBM721099:IBN721099 HRQ721099:HRR721099 HHU721099:HHV721099 GXY721099:GXZ721099 GOC721099:GOD721099 GEG721099:GEH721099 FUK721099:FUL721099 FKO721099:FKP721099 FAS721099:FAT721099 EQW721099:EQX721099 EHA721099:EHB721099 DXE721099:DXF721099 DNI721099:DNJ721099 DDM721099:DDN721099 CTQ721099:CTR721099 CJU721099:CJV721099 BZY721099:BZZ721099 BQC721099:BQD721099 BGG721099:BGH721099 AWK721099:AWL721099 AMO721099:AMP721099 ACS721099:ACT721099 SW721099:SX721099 JA721099:JB721099 E721099:F721099 WVM655563:WVN655563 WLQ655563:WLR655563 WBU655563:WBV655563 VRY655563:VRZ655563 VIC655563:VID655563 UYG655563:UYH655563 UOK655563:UOL655563 UEO655563:UEP655563 TUS655563:TUT655563 TKW655563:TKX655563 TBA655563:TBB655563 SRE655563:SRF655563 SHI655563:SHJ655563 RXM655563:RXN655563 RNQ655563:RNR655563 RDU655563:RDV655563 QTY655563:QTZ655563 QKC655563:QKD655563 QAG655563:QAH655563 PQK655563:PQL655563 PGO655563:PGP655563 OWS655563:OWT655563 OMW655563:OMX655563 ODA655563:ODB655563 NTE655563:NTF655563 NJI655563:NJJ655563 MZM655563:MZN655563 MPQ655563:MPR655563 MFU655563:MFV655563 LVY655563:LVZ655563 LMC655563:LMD655563 LCG655563:LCH655563 KSK655563:KSL655563 KIO655563:KIP655563 JYS655563:JYT655563 JOW655563:JOX655563 JFA655563:JFB655563 IVE655563:IVF655563 ILI655563:ILJ655563 IBM655563:IBN655563 HRQ655563:HRR655563 HHU655563:HHV655563 GXY655563:GXZ655563 GOC655563:GOD655563 GEG655563:GEH655563 FUK655563:FUL655563 FKO655563:FKP655563 FAS655563:FAT655563 EQW655563:EQX655563 EHA655563:EHB655563 DXE655563:DXF655563 DNI655563:DNJ655563 DDM655563:DDN655563 CTQ655563:CTR655563 CJU655563:CJV655563 BZY655563:BZZ655563 BQC655563:BQD655563 BGG655563:BGH655563 AWK655563:AWL655563 AMO655563:AMP655563 ACS655563:ACT655563 SW655563:SX655563 JA655563:JB655563 E655563:F655563 WVM590027:WVN590027 WLQ590027:WLR590027 WBU590027:WBV590027 VRY590027:VRZ590027 VIC590027:VID590027 UYG590027:UYH590027 UOK590027:UOL590027 UEO590027:UEP590027 TUS590027:TUT590027 TKW590027:TKX590027 TBA590027:TBB590027 SRE590027:SRF590027 SHI590027:SHJ590027 RXM590027:RXN590027 RNQ590027:RNR590027 RDU590027:RDV590027 QTY590027:QTZ590027 QKC590027:QKD590027 QAG590027:QAH590027 PQK590027:PQL590027 PGO590027:PGP590027 OWS590027:OWT590027 OMW590027:OMX590027 ODA590027:ODB590027 NTE590027:NTF590027 NJI590027:NJJ590027 MZM590027:MZN590027 MPQ590027:MPR590027 MFU590027:MFV590027 LVY590027:LVZ590027 LMC590027:LMD590027 LCG590027:LCH590027 KSK590027:KSL590027 KIO590027:KIP590027 JYS590027:JYT590027 JOW590027:JOX590027 JFA590027:JFB590027 IVE590027:IVF590027 ILI590027:ILJ590027 IBM590027:IBN590027 HRQ590027:HRR590027 HHU590027:HHV590027 GXY590027:GXZ590027 GOC590027:GOD590027 GEG590027:GEH590027 FUK590027:FUL590027 FKO590027:FKP590027 FAS590027:FAT590027 EQW590027:EQX590027 EHA590027:EHB590027 DXE590027:DXF590027 DNI590027:DNJ590027 DDM590027:DDN590027 CTQ590027:CTR590027 CJU590027:CJV590027 BZY590027:BZZ590027 BQC590027:BQD590027 BGG590027:BGH590027 AWK590027:AWL590027 AMO590027:AMP590027 ACS590027:ACT590027 SW590027:SX590027 JA590027:JB590027 E590027:F590027 WVM524491:WVN524491 WLQ524491:WLR524491 WBU524491:WBV524491 VRY524491:VRZ524491 VIC524491:VID524491 UYG524491:UYH524491 UOK524491:UOL524491 UEO524491:UEP524491 TUS524491:TUT524491 TKW524491:TKX524491 TBA524491:TBB524491 SRE524491:SRF524491 SHI524491:SHJ524491 RXM524491:RXN524491 RNQ524491:RNR524491 RDU524491:RDV524491 QTY524491:QTZ524491 QKC524491:QKD524491 QAG524491:QAH524491 PQK524491:PQL524491 PGO524491:PGP524491 OWS524491:OWT524491 OMW524491:OMX524491 ODA524491:ODB524491 NTE524491:NTF524491 NJI524491:NJJ524491 MZM524491:MZN524491 MPQ524491:MPR524491 MFU524491:MFV524491 LVY524491:LVZ524491 LMC524491:LMD524491 LCG524491:LCH524491 KSK524491:KSL524491 KIO524491:KIP524491 JYS524491:JYT524491 JOW524491:JOX524491 JFA524491:JFB524491 IVE524491:IVF524491 ILI524491:ILJ524491 IBM524491:IBN524491 HRQ524491:HRR524491 HHU524491:HHV524491 GXY524491:GXZ524491 GOC524491:GOD524491 GEG524491:GEH524491 FUK524491:FUL524491 FKO524491:FKP524491 FAS524491:FAT524491 EQW524491:EQX524491 EHA524491:EHB524491 DXE524491:DXF524491 DNI524491:DNJ524491 DDM524491:DDN524491 CTQ524491:CTR524491 CJU524491:CJV524491 BZY524491:BZZ524491 BQC524491:BQD524491 BGG524491:BGH524491 AWK524491:AWL524491 AMO524491:AMP524491 ACS524491:ACT524491 SW524491:SX524491 JA524491:JB524491 E524491:F524491 WVM458955:WVN458955 WLQ458955:WLR458955 WBU458955:WBV458955 VRY458955:VRZ458955 VIC458955:VID458955 UYG458955:UYH458955 UOK458955:UOL458955 UEO458955:UEP458955 TUS458955:TUT458955 TKW458955:TKX458955 TBA458955:TBB458955 SRE458955:SRF458955 SHI458955:SHJ458955 RXM458955:RXN458955 RNQ458955:RNR458955 RDU458955:RDV458955 QTY458955:QTZ458955 QKC458955:QKD458955 QAG458955:QAH458955 PQK458955:PQL458955 PGO458955:PGP458955 OWS458955:OWT458955 OMW458955:OMX458955 ODA458955:ODB458955 NTE458955:NTF458955 NJI458955:NJJ458955 MZM458955:MZN458955 MPQ458955:MPR458955 MFU458955:MFV458955 LVY458955:LVZ458955 LMC458955:LMD458955 LCG458955:LCH458955 KSK458955:KSL458955 KIO458955:KIP458955 JYS458955:JYT458955 JOW458955:JOX458955 JFA458955:JFB458955 IVE458955:IVF458955 ILI458955:ILJ458955 IBM458955:IBN458955 HRQ458955:HRR458955 HHU458955:HHV458955 GXY458955:GXZ458955 GOC458955:GOD458955 GEG458955:GEH458955 FUK458955:FUL458955 FKO458955:FKP458955 FAS458955:FAT458955 EQW458955:EQX458955 EHA458955:EHB458955 DXE458955:DXF458955 DNI458955:DNJ458955 DDM458955:DDN458955 CTQ458955:CTR458955 CJU458955:CJV458955 BZY458955:BZZ458955 BQC458955:BQD458955 BGG458955:BGH458955 AWK458955:AWL458955 AMO458955:AMP458955 ACS458955:ACT458955 SW458955:SX458955 JA458955:JB458955 E458955:F458955 WVM393419:WVN393419 WLQ393419:WLR393419 WBU393419:WBV393419 VRY393419:VRZ393419 VIC393419:VID393419 UYG393419:UYH393419 UOK393419:UOL393419 UEO393419:UEP393419 TUS393419:TUT393419 TKW393419:TKX393419 TBA393419:TBB393419 SRE393419:SRF393419 SHI393419:SHJ393419 RXM393419:RXN393419 RNQ393419:RNR393419 RDU393419:RDV393419 QTY393419:QTZ393419 QKC393419:QKD393419 QAG393419:QAH393419 PQK393419:PQL393419 PGO393419:PGP393419 OWS393419:OWT393419 OMW393419:OMX393419 ODA393419:ODB393419 NTE393419:NTF393419 NJI393419:NJJ393419 MZM393419:MZN393419 MPQ393419:MPR393419 MFU393419:MFV393419 LVY393419:LVZ393419 LMC393419:LMD393419 LCG393419:LCH393419 KSK393419:KSL393419 KIO393419:KIP393419 JYS393419:JYT393419 JOW393419:JOX393419 JFA393419:JFB393419 IVE393419:IVF393419 ILI393419:ILJ393419 IBM393419:IBN393419 HRQ393419:HRR393419 HHU393419:HHV393419 GXY393419:GXZ393419 GOC393419:GOD393419 GEG393419:GEH393419 FUK393419:FUL393419 FKO393419:FKP393419 FAS393419:FAT393419 EQW393419:EQX393419 EHA393419:EHB393419 DXE393419:DXF393419 DNI393419:DNJ393419 DDM393419:DDN393419 CTQ393419:CTR393419 CJU393419:CJV393419 BZY393419:BZZ393419 BQC393419:BQD393419 BGG393419:BGH393419 AWK393419:AWL393419 AMO393419:AMP393419 ACS393419:ACT393419 SW393419:SX393419 JA393419:JB393419 E393419:F393419 WVM327883:WVN327883 WLQ327883:WLR327883 WBU327883:WBV327883 VRY327883:VRZ327883 VIC327883:VID327883 UYG327883:UYH327883 UOK327883:UOL327883 UEO327883:UEP327883 TUS327883:TUT327883 TKW327883:TKX327883 TBA327883:TBB327883 SRE327883:SRF327883 SHI327883:SHJ327883 RXM327883:RXN327883 RNQ327883:RNR327883 RDU327883:RDV327883 QTY327883:QTZ327883 QKC327883:QKD327883 QAG327883:QAH327883 PQK327883:PQL327883 PGO327883:PGP327883 OWS327883:OWT327883 OMW327883:OMX327883 ODA327883:ODB327883 NTE327883:NTF327883 NJI327883:NJJ327883 MZM327883:MZN327883 MPQ327883:MPR327883 MFU327883:MFV327883 LVY327883:LVZ327883 LMC327883:LMD327883 LCG327883:LCH327883 KSK327883:KSL327883 KIO327883:KIP327883 JYS327883:JYT327883 JOW327883:JOX327883 JFA327883:JFB327883 IVE327883:IVF327883 ILI327883:ILJ327883 IBM327883:IBN327883 HRQ327883:HRR327883 HHU327883:HHV327883 GXY327883:GXZ327883 GOC327883:GOD327883 GEG327883:GEH327883 FUK327883:FUL327883 FKO327883:FKP327883 FAS327883:FAT327883 EQW327883:EQX327883 EHA327883:EHB327883 DXE327883:DXF327883 DNI327883:DNJ327883 DDM327883:DDN327883 CTQ327883:CTR327883 CJU327883:CJV327883 BZY327883:BZZ327883 BQC327883:BQD327883 BGG327883:BGH327883 AWK327883:AWL327883 AMO327883:AMP327883 ACS327883:ACT327883 SW327883:SX327883 JA327883:JB327883 E327883:F327883 WVM262347:WVN262347 WLQ262347:WLR262347 WBU262347:WBV262347 VRY262347:VRZ262347 VIC262347:VID262347 UYG262347:UYH262347 UOK262347:UOL262347 UEO262347:UEP262347 TUS262347:TUT262347 TKW262347:TKX262347 TBA262347:TBB262347 SRE262347:SRF262347 SHI262347:SHJ262347 RXM262347:RXN262347 RNQ262347:RNR262347 RDU262347:RDV262347 QTY262347:QTZ262347 QKC262347:QKD262347 QAG262347:QAH262347 PQK262347:PQL262347 PGO262347:PGP262347 OWS262347:OWT262347 OMW262347:OMX262347 ODA262347:ODB262347 NTE262347:NTF262347 NJI262347:NJJ262347 MZM262347:MZN262347 MPQ262347:MPR262347 MFU262347:MFV262347 LVY262347:LVZ262347 LMC262347:LMD262347 LCG262347:LCH262347 KSK262347:KSL262347 KIO262347:KIP262347 JYS262347:JYT262347 JOW262347:JOX262347 JFA262347:JFB262347 IVE262347:IVF262347 ILI262347:ILJ262347 IBM262347:IBN262347 HRQ262347:HRR262347 HHU262347:HHV262347 GXY262347:GXZ262347 GOC262347:GOD262347 GEG262347:GEH262347 FUK262347:FUL262347 FKO262347:FKP262347 FAS262347:FAT262347 EQW262347:EQX262347 EHA262347:EHB262347 DXE262347:DXF262347 DNI262347:DNJ262347 DDM262347:DDN262347 CTQ262347:CTR262347 CJU262347:CJV262347 BZY262347:BZZ262347 BQC262347:BQD262347 BGG262347:BGH262347 AWK262347:AWL262347 AMO262347:AMP262347 ACS262347:ACT262347 SW262347:SX262347 JA262347:JB262347 E262347:F262347 WVM196811:WVN196811 WLQ196811:WLR196811 WBU196811:WBV196811 VRY196811:VRZ196811 VIC196811:VID196811 UYG196811:UYH196811 UOK196811:UOL196811 UEO196811:UEP196811 TUS196811:TUT196811 TKW196811:TKX196811 TBA196811:TBB196811 SRE196811:SRF196811 SHI196811:SHJ196811 RXM196811:RXN196811 RNQ196811:RNR196811 RDU196811:RDV196811 QTY196811:QTZ196811 QKC196811:QKD196811 QAG196811:QAH196811 PQK196811:PQL196811 PGO196811:PGP196811 OWS196811:OWT196811 OMW196811:OMX196811 ODA196811:ODB196811 NTE196811:NTF196811 NJI196811:NJJ196811 MZM196811:MZN196811 MPQ196811:MPR196811 MFU196811:MFV196811 LVY196811:LVZ196811 LMC196811:LMD196811 LCG196811:LCH196811 KSK196811:KSL196811 KIO196811:KIP196811 JYS196811:JYT196811 JOW196811:JOX196811 JFA196811:JFB196811 IVE196811:IVF196811 ILI196811:ILJ196811 IBM196811:IBN196811 HRQ196811:HRR196811 HHU196811:HHV196811 GXY196811:GXZ196811 GOC196811:GOD196811 GEG196811:GEH196811 FUK196811:FUL196811 FKO196811:FKP196811 FAS196811:FAT196811 EQW196811:EQX196811 EHA196811:EHB196811 DXE196811:DXF196811 DNI196811:DNJ196811 DDM196811:DDN196811 CTQ196811:CTR196811 CJU196811:CJV196811 BZY196811:BZZ196811 BQC196811:BQD196811 BGG196811:BGH196811 AWK196811:AWL196811 AMO196811:AMP196811 ACS196811:ACT196811 SW196811:SX196811 JA196811:JB196811 E196811:F196811 WVM131275:WVN131275 WLQ131275:WLR131275 WBU131275:WBV131275 VRY131275:VRZ131275 VIC131275:VID131275 UYG131275:UYH131275 UOK131275:UOL131275 UEO131275:UEP131275 TUS131275:TUT131275 TKW131275:TKX131275 TBA131275:TBB131275 SRE131275:SRF131275 SHI131275:SHJ131275 RXM131275:RXN131275 RNQ131275:RNR131275 RDU131275:RDV131275 QTY131275:QTZ131275 QKC131275:QKD131275 QAG131275:QAH131275 PQK131275:PQL131275 PGO131275:PGP131275 OWS131275:OWT131275 OMW131275:OMX131275 ODA131275:ODB131275 NTE131275:NTF131275 NJI131275:NJJ131275 MZM131275:MZN131275 MPQ131275:MPR131275 MFU131275:MFV131275 LVY131275:LVZ131275 LMC131275:LMD131275 LCG131275:LCH131275 KSK131275:KSL131275 KIO131275:KIP131275 JYS131275:JYT131275 JOW131275:JOX131275 JFA131275:JFB131275 IVE131275:IVF131275 ILI131275:ILJ131275 IBM131275:IBN131275 HRQ131275:HRR131275 HHU131275:HHV131275 GXY131275:GXZ131275 GOC131275:GOD131275 GEG131275:GEH131275 FUK131275:FUL131275 FKO131275:FKP131275 FAS131275:FAT131275 EQW131275:EQX131275 EHA131275:EHB131275 DXE131275:DXF131275 DNI131275:DNJ131275 DDM131275:DDN131275 CTQ131275:CTR131275 CJU131275:CJV131275 BZY131275:BZZ131275 BQC131275:BQD131275 BGG131275:BGH131275 AWK131275:AWL131275 AMO131275:AMP131275 ACS131275:ACT131275 SW131275:SX131275 JA131275:JB131275 E131275:F131275 WVM65739:WVN65739 WLQ65739:WLR65739 WBU65739:WBV65739 VRY65739:VRZ65739 VIC65739:VID65739 UYG65739:UYH65739 UOK65739:UOL65739 UEO65739:UEP65739 TUS65739:TUT65739 TKW65739:TKX65739 TBA65739:TBB65739 SRE65739:SRF65739 SHI65739:SHJ65739 RXM65739:RXN65739 RNQ65739:RNR65739 RDU65739:RDV65739 QTY65739:QTZ65739 QKC65739:QKD65739 QAG65739:QAH65739 PQK65739:PQL65739 PGO65739:PGP65739 OWS65739:OWT65739 OMW65739:OMX65739 ODA65739:ODB65739 NTE65739:NTF65739 NJI65739:NJJ65739 MZM65739:MZN65739 MPQ65739:MPR65739 MFU65739:MFV65739 LVY65739:LVZ65739 LMC65739:LMD65739 LCG65739:LCH65739 KSK65739:KSL65739 KIO65739:KIP65739 JYS65739:JYT65739 JOW65739:JOX65739 JFA65739:JFB65739 IVE65739:IVF65739 ILI65739:ILJ65739 IBM65739:IBN65739 HRQ65739:HRR65739 HHU65739:HHV65739 GXY65739:GXZ65739 GOC65739:GOD65739 GEG65739:GEH65739 FUK65739:FUL65739 FKO65739:FKP65739 FAS65739:FAT65739 EQW65739:EQX65739 EHA65739:EHB65739 DXE65739:DXF65739 DNI65739:DNJ65739 DDM65739:DDN65739 CTQ65739:CTR65739 CJU65739:CJV65739 BZY65739:BZZ65739 BQC65739:BQD65739 BGG65739:BGH65739 AWK65739:AWL65739 AMO65739:AMP65739 ACS65739:ACT65739 SW65739:SX65739 JA65739:JB65739 E65739:F6573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JA79:JB79" xr:uid="{00000000-0002-0000-0000-000001000000}">
      <formula1>$M$79:$M$81</formula1>
    </dataValidation>
    <dataValidation type="list" allowBlank="1" showInputMessage="1" showErrorMessage="1" sqref="WVO983243:WVP983243 WLS983243:WLT983243 WBW983243:WBX983243 VSA983243:VSB983243 VIE983243:VIF983243 UYI983243:UYJ983243 UOM983243:UON983243 UEQ983243:UER983243 TUU983243:TUV983243 TKY983243:TKZ983243 TBC983243:TBD983243 SRG983243:SRH983243 SHK983243:SHL983243 RXO983243:RXP983243 RNS983243:RNT983243 RDW983243:RDX983243 QUA983243:QUB983243 QKE983243:QKF983243 QAI983243:QAJ983243 PQM983243:PQN983243 PGQ983243:PGR983243 OWU983243:OWV983243 OMY983243:OMZ983243 ODC983243:ODD983243 NTG983243:NTH983243 NJK983243:NJL983243 MZO983243:MZP983243 MPS983243:MPT983243 MFW983243:MFX983243 LWA983243:LWB983243 LME983243:LMF983243 LCI983243:LCJ983243 KSM983243:KSN983243 KIQ983243:KIR983243 JYU983243:JYV983243 JOY983243:JOZ983243 JFC983243:JFD983243 IVG983243:IVH983243 ILK983243:ILL983243 IBO983243:IBP983243 HRS983243:HRT983243 HHW983243:HHX983243 GYA983243:GYB983243 GOE983243:GOF983243 GEI983243:GEJ983243 FUM983243:FUN983243 FKQ983243:FKR983243 FAU983243:FAV983243 EQY983243:EQZ983243 EHC983243:EHD983243 DXG983243:DXH983243 DNK983243:DNL983243 DDO983243:DDP983243 CTS983243:CTT983243 CJW983243:CJX983243 CAA983243:CAB983243 BQE983243:BQF983243 BGI983243:BGJ983243 AWM983243:AWN983243 AMQ983243:AMR983243 ACU983243:ACV983243 SY983243:SZ983243 JC983243:JD983243 G983243:H983243 WVO917707:WVP917707 WLS917707:WLT917707 WBW917707:WBX917707 VSA917707:VSB917707 VIE917707:VIF917707 UYI917707:UYJ917707 UOM917707:UON917707 UEQ917707:UER917707 TUU917707:TUV917707 TKY917707:TKZ917707 TBC917707:TBD917707 SRG917707:SRH917707 SHK917707:SHL917707 RXO917707:RXP917707 RNS917707:RNT917707 RDW917707:RDX917707 QUA917707:QUB917707 QKE917707:QKF917707 QAI917707:QAJ917707 PQM917707:PQN917707 PGQ917707:PGR917707 OWU917707:OWV917707 OMY917707:OMZ917707 ODC917707:ODD917707 NTG917707:NTH917707 NJK917707:NJL917707 MZO917707:MZP917707 MPS917707:MPT917707 MFW917707:MFX917707 LWA917707:LWB917707 LME917707:LMF917707 LCI917707:LCJ917707 KSM917707:KSN917707 KIQ917707:KIR917707 JYU917707:JYV917707 JOY917707:JOZ917707 JFC917707:JFD917707 IVG917707:IVH917707 ILK917707:ILL917707 IBO917707:IBP917707 HRS917707:HRT917707 HHW917707:HHX917707 GYA917707:GYB917707 GOE917707:GOF917707 GEI917707:GEJ917707 FUM917707:FUN917707 FKQ917707:FKR917707 FAU917707:FAV917707 EQY917707:EQZ917707 EHC917707:EHD917707 DXG917707:DXH917707 DNK917707:DNL917707 DDO917707:DDP917707 CTS917707:CTT917707 CJW917707:CJX917707 CAA917707:CAB917707 BQE917707:BQF917707 BGI917707:BGJ917707 AWM917707:AWN917707 AMQ917707:AMR917707 ACU917707:ACV917707 SY917707:SZ917707 JC917707:JD917707 G917707:H917707 WVO852171:WVP852171 WLS852171:WLT852171 WBW852171:WBX852171 VSA852171:VSB852171 VIE852171:VIF852171 UYI852171:UYJ852171 UOM852171:UON852171 UEQ852171:UER852171 TUU852171:TUV852171 TKY852171:TKZ852171 TBC852171:TBD852171 SRG852171:SRH852171 SHK852171:SHL852171 RXO852171:RXP852171 RNS852171:RNT852171 RDW852171:RDX852171 QUA852171:QUB852171 QKE852171:QKF852171 QAI852171:QAJ852171 PQM852171:PQN852171 PGQ852171:PGR852171 OWU852171:OWV852171 OMY852171:OMZ852171 ODC852171:ODD852171 NTG852171:NTH852171 NJK852171:NJL852171 MZO852171:MZP852171 MPS852171:MPT852171 MFW852171:MFX852171 LWA852171:LWB852171 LME852171:LMF852171 LCI852171:LCJ852171 KSM852171:KSN852171 KIQ852171:KIR852171 JYU852171:JYV852171 JOY852171:JOZ852171 JFC852171:JFD852171 IVG852171:IVH852171 ILK852171:ILL852171 IBO852171:IBP852171 HRS852171:HRT852171 HHW852171:HHX852171 GYA852171:GYB852171 GOE852171:GOF852171 GEI852171:GEJ852171 FUM852171:FUN852171 FKQ852171:FKR852171 FAU852171:FAV852171 EQY852171:EQZ852171 EHC852171:EHD852171 DXG852171:DXH852171 DNK852171:DNL852171 DDO852171:DDP852171 CTS852171:CTT852171 CJW852171:CJX852171 CAA852171:CAB852171 BQE852171:BQF852171 BGI852171:BGJ852171 AWM852171:AWN852171 AMQ852171:AMR852171 ACU852171:ACV852171 SY852171:SZ852171 JC852171:JD852171 G852171:H852171 WVO786635:WVP786635 WLS786635:WLT786635 WBW786635:WBX786635 VSA786635:VSB786635 VIE786635:VIF786635 UYI786635:UYJ786635 UOM786635:UON786635 UEQ786635:UER786635 TUU786635:TUV786635 TKY786635:TKZ786635 TBC786635:TBD786635 SRG786635:SRH786635 SHK786635:SHL786635 RXO786635:RXP786635 RNS786635:RNT786635 RDW786635:RDX786635 QUA786635:QUB786635 QKE786635:QKF786635 QAI786635:QAJ786635 PQM786635:PQN786635 PGQ786635:PGR786635 OWU786635:OWV786635 OMY786635:OMZ786635 ODC786635:ODD786635 NTG786635:NTH786635 NJK786635:NJL786635 MZO786635:MZP786635 MPS786635:MPT786635 MFW786635:MFX786635 LWA786635:LWB786635 LME786635:LMF786635 LCI786635:LCJ786635 KSM786635:KSN786635 KIQ786635:KIR786635 JYU786635:JYV786635 JOY786635:JOZ786635 JFC786635:JFD786635 IVG786635:IVH786635 ILK786635:ILL786635 IBO786635:IBP786635 HRS786635:HRT786635 HHW786635:HHX786635 GYA786635:GYB786635 GOE786635:GOF786635 GEI786635:GEJ786635 FUM786635:FUN786635 FKQ786635:FKR786635 FAU786635:FAV786635 EQY786635:EQZ786635 EHC786635:EHD786635 DXG786635:DXH786635 DNK786635:DNL786635 DDO786635:DDP786635 CTS786635:CTT786635 CJW786635:CJX786635 CAA786635:CAB786635 BQE786635:BQF786635 BGI786635:BGJ786635 AWM786635:AWN786635 AMQ786635:AMR786635 ACU786635:ACV786635 SY786635:SZ786635 JC786635:JD786635 G786635:H786635 WVO721099:WVP721099 WLS721099:WLT721099 WBW721099:WBX721099 VSA721099:VSB721099 VIE721099:VIF721099 UYI721099:UYJ721099 UOM721099:UON721099 UEQ721099:UER721099 TUU721099:TUV721099 TKY721099:TKZ721099 TBC721099:TBD721099 SRG721099:SRH721099 SHK721099:SHL721099 RXO721099:RXP721099 RNS721099:RNT721099 RDW721099:RDX721099 QUA721099:QUB721099 QKE721099:QKF721099 QAI721099:QAJ721099 PQM721099:PQN721099 PGQ721099:PGR721099 OWU721099:OWV721099 OMY721099:OMZ721099 ODC721099:ODD721099 NTG721099:NTH721099 NJK721099:NJL721099 MZO721099:MZP721099 MPS721099:MPT721099 MFW721099:MFX721099 LWA721099:LWB721099 LME721099:LMF721099 LCI721099:LCJ721099 KSM721099:KSN721099 KIQ721099:KIR721099 JYU721099:JYV721099 JOY721099:JOZ721099 JFC721099:JFD721099 IVG721099:IVH721099 ILK721099:ILL721099 IBO721099:IBP721099 HRS721099:HRT721099 HHW721099:HHX721099 GYA721099:GYB721099 GOE721099:GOF721099 GEI721099:GEJ721099 FUM721099:FUN721099 FKQ721099:FKR721099 FAU721099:FAV721099 EQY721099:EQZ721099 EHC721099:EHD721099 DXG721099:DXH721099 DNK721099:DNL721099 DDO721099:DDP721099 CTS721099:CTT721099 CJW721099:CJX721099 CAA721099:CAB721099 BQE721099:BQF721099 BGI721099:BGJ721099 AWM721099:AWN721099 AMQ721099:AMR721099 ACU721099:ACV721099 SY721099:SZ721099 JC721099:JD721099 G721099:H721099 WVO655563:WVP655563 WLS655563:WLT655563 WBW655563:WBX655563 VSA655563:VSB655563 VIE655563:VIF655563 UYI655563:UYJ655563 UOM655563:UON655563 UEQ655563:UER655563 TUU655563:TUV655563 TKY655563:TKZ655563 TBC655563:TBD655563 SRG655563:SRH655563 SHK655563:SHL655563 RXO655563:RXP655563 RNS655563:RNT655563 RDW655563:RDX655563 QUA655563:QUB655563 QKE655563:QKF655563 QAI655563:QAJ655563 PQM655563:PQN655563 PGQ655563:PGR655563 OWU655563:OWV655563 OMY655563:OMZ655563 ODC655563:ODD655563 NTG655563:NTH655563 NJK655563:NJL655563 MZO655563:MZP655563 MPS655563:MPT655563 MFW655563:MFX655563 LWA655563:LWB655563 LME655563:LMF655563 LCI655563:LCJ655563 KSM655563:KSN655563 KIQ655563:KIR655563 JYU655563:JYV655563 JOY655563:JOZ655563 JFC655563:JFD655563 IVG655563:IVH655563 ILK655563:ILL655563 IBO655563:IBP655563 HRS655563:HRT655563 HHW655563:HHX655563 GYA655563:GYB655563 GOE655563:GOF655563 GEI655563:GEJ655563 FUM655563:FUN655563 FKQ655563:FKR655563 FAU655563:FAV655563 EQY655563:EQZ655563 EHC655563:EHD655563 DXG655563:DXH655563 DNK655563:DNL655563 DDO655563:DDP655563 CTS655563:CTT655563 CJW655563:CJX655563 CAA655563:CAB655563 BQE655563:BQF655563 BGI655563:BGJ655563 AWM655563:AWN655563 AMQ655563:AMR655563 ACU655563:ACV655563 SY655563:SZ655563 JC655563:JD655563 G655563:H655563 WVO590027:WVP590027 WLS590027:WLT590027 WBW590027:WBX590027 VSA590027:VSB590027 VIE590027:VIF590027 UYI590027:UYJ590027 UOM590027:UON590027 UEQ590027:UER590027 TUU590027:TUV590027 TKY590027:TKZ590027 TBC590027:TBD590027 SRG590027:SRH590027 SHK590027:SHL590027 RXO590027:RXP590027 RNS590027:RNT590027 RDW590027:RDX590027 QUA590027:QUB590027 QKE590027:QKF590027 QAI590027:QAJ590027 PQM590027:PQN590027 PGQ590027:PGR590027 OWU590027:OWV590027 OMY590027:OMZ590027 ODC590027:ODD590027 NTG590027:NTH590027 NJK590027:NJL590027 MZO590027:MZP590027 MPS590027:MPT590027 MFW590027:MFX590027 LWA590027:LWB590027 LME590027:LMF590027 LCI590027:LCJ590027 KSM590027:KSN590027 KIQ590027:KIR590027 JYU590027:JYV590027 JOY590027:JOZ590027 JFC590027:JFD590027 IVG590027:IVH590027 ILK590027:ILL590027 IBO590027:IBP590027 HRS590027:HRT590027 HHW590027:HHX590027 GYA590027:GYB590027 GOE590027:GOF590027 GEI590027:GEJ590027 FUM590027:FUN590027 FKQ590027:FKR590027 FAU590027:FAV590027 EQY590027:EQZ590027 EHC590027:EHD590027 DXG590027:DXH590027 DNK590027:DNL590027 DDO590027:DDP590027 CTS590027:CTT590027 CJW590027:CJX590027 CAA590027:CAB590027 BQE590027:BQF590027 BGI590027:BGJ590027 AWM590027:AWN590027 AMQ590027:AMR590027 ACU590027:ACV590027 SY590027:SZ590027 JC590027:JD590027 G590027:H590027 WVO524491:WVP524491 WLS524491:WLT524491 WBW524491:WBX524491 VSA524491:VSB524491 VIE524491:VIF524491 UYI524491:UYJ524491 UOM524491:UON524491 UEQ524491:UER524491 TUU524491:TUV524491 TKY524491:TKZ524491 TBC524491:TBD524491 SRG524491:SRH524491 SHK524491:SHL524491 RXO524491:RXP524491 RNS524491:RNT524491 RDW524491:RDX524491 QUA524491:QUB524491 QKE524491:QKF524491 QAI524491:QAJ524491 PQM524491:PQN524491 PGQ524491:PGR524491 OWU524491:OWV524491 OMY524491:OMZ524491 ODC524491:ODD524491 NTG524491:NTH524491 NJK524491:NJL524491 MZO524491:MZP524491 MPS524491:MPT524491 MFW524491:MFX524491 LWA524491:LWB524491 LME524491:LMF524491 LCI524491:LCJ524491 KSM524491:KSN524491 KIQ524491:KIR524491 JYU524491:JYV524491 JOY524491:JOZ524491 JFC524491:JFD524491 IVG524491:IVH524491 ILK524491:ILL524491 IBO524491:IBP524491 HRS524491:HRT524491 HHW524491:HHX524491 GYA524491:GYB524491 GOE524491:GOF524491 GEI524491:GEJ524491 FUM524491:FUN524491 FKQ524491:FKR524491 FAU524491:FAV524491 EQY524491:EQZ524491 EHC524491:EHD524491 DXG524491:DXH524491 DNK524491:DNL524491 DDO524491:DDP524491 CTS524491:CTT524491 CJW524491:CJX524491 CAA524491:CAB524491 BQE524491:BQF524491 BGI524491:BGJ524491 AWM524491:AWN524491 AMQ524491:AMR524491 ACU524491:ACV524491 SY524491:SZ524491 JC524491:JD524491 G524491:H524491 WVO458955:WVP458955 WLS458955:WLT458955 WBW458955:WBX458955 VSA458955:VSB458955 VIE458955:VIF458955 UYI458955:UYJ458955 UOM458955:UON458955 UEQ458955:UER458955 TUU458955:TUV458955 TKY458955:TKZ458955 TBC458955:TBD458955 SRG458955:SRH458955 SHK458955:SHL458955 RXO458955:RXP458955 RNS458955:RNT458955 RDW458955:RDX458955 QUA458955:QUB458955 QKE458955:QKF458955 QAI458955:QAJ458955 PQM458955:PQN458955 PGQ458955:PGR458955 OWU458955:OWV458955 OMY458955:OMZ458955 ODC458955:ODD458955 NTG458955:NTH458955 NJK458955:NJL458955 MZO458955:MZP458955 MPS458955:MPT458955 MFW458955:MFX458955 LWA458955:LWB458955 LME458955:LMF458955 LCI458955:LCJ458955 KSM458955:KSN458955 KIQ458955:KIR458955 JYU458955:JYV458955 JOY458955:JOZ458955 JFC458955:JFD458955 IVG458955:IVH458955 ILK458955:ILL458955 IBO458955:IBP458955 HRS458955:HRT458955 HHW458955:HHX458955 GYA458955:GYB458955 GOE458955:GOF458955 GEI458955:GEJ458955 FUM458955:FUN458955 FKQ458955:FKR458955 FAU458955:FAV458955 EQY458955:EQZ458955 EHC458955:EHD458955 DXG458955:DXH458955 DNK458955:DNL458955 DDO458955:DDP458955 CTS458955:CTT458955 CJW458955:CJX458955 CAA458955:CAB458955 BQE458955:BQF458955 BGI458955:BGJ458955 AWM458955:AWN458955 AMQ458955:AMR458955 ACU458955:ACV458955 SY458955:SZ458955 JC458955:JD458955 G458955:H458955 WVO393419:WVP393419 WLS393419:WLT393419 WBW393419:WBX393419 VSA393419:VSB393419 VIE393419:VIF393419 UYI393419:UYJ393419 UOM393419:UON393419 UEQ393419:UER393419 TUU393419:TUV393419 TKY393419:TKZ393419 TBC393419:TBD393419 SRG393419:SRH393419 SHK393419:SHL393419 RXO393419:RXP393419 RNS393419:RNT393419 RDW393419:RDX393419 QUA393419:QUB393419 QKE393419:QKF393419 QAI393419:QAJ393419 PQM393419:PQN393419 PGQ393419:PGR393419 OWU393419:OWV393419 OMY393419:OMZ393419 ODC393419:ODD393419 NTG393419:NTH393419 NJK393419:NJL393419 MZO393419:MZP393419 MPS393419:MPT393419 MFW393419:MFX393419 LWA393419:LWB393419 LME393419:LMF393419 LCI393419:LCJ393419 KSM393419:KSN393419 KIQ393419:KIR393419 JYU393419:JYV393419 JOY393419:JOZ393419 JFC393419:JFD393419 IVG393419:IVH393419 ILK393419:ILL393419 IBO393419:IBP393419 HRS393419:HRT393419 HHW393419:HHX393419 GYA393419:GYB393419 GOE393419:GOF393419 GEI393419:GEJ393419 FUM393419:FUN393419 FKQ393419:FKR393419 FAU393419:FAV393419 EQY393419:EQZ393419 EHC393419:EHD393419 DXG393419:DXH393419 DNK393419:DNL393419 DDO393419:DDP393419 CTS393419:CTT393419 CJW393419:CJX393419 CAA393419:CAB393419 BQE393419:BQF393419 BGI393419:BGJ393419 AWM393419:AWN393419 AMQ393419:AMR393419 ACU393419:ACV393419 SY393419:SZ393419 JC393419:JD393419 G393419:H393419 WVO327883:WVP327883 WLS327883:WLT327883 WBW327883:WBX327883 VSA327883:VSB327883 VIE327883:VIF327883 UYI327883:UYJ327883 UOM327883:UON327883 UEQ327883:UER327883 TUU327883:TUV327883 TKY327883:TKZ327883 TBC327883:TBD327883 SRG327883:SRH327883 SHK327883:SHL327883 RXO327883:RXP327883 RNS327883:RNT327883 RDW327883:RDX327883 QUA327883:QUB327883 QKE327883:QKF327883 QAI327883:QAJ327883 PQM327883:PQN327883 PGQ327883:PGR327883 OWU327883:OWV327883 OMY327883:OMZ327883 ODC327883:ODD327883 NTG327883:NTH327883 NJK327883:NJL327883 MZO327883:MZP327883 MPS327883:MPT327883 MFW327883:MFX327883 LWA327883:LWB327883 LME327883:LMF327883 LCI327883:LCJ327883 KSM327883:KSN327883 KIQ327883:KIR327883 JYU327883:JYV327883 JOY327883:JOZ327883 JFC327883:JFD327883 IVG327883:IVH327883 ILK327883:ILL327883 IBO327883:IBP327883 HRS327883:HRT327883 HHW327883:HHX327883 GYA327883:GYB327883 GOE327883:GOF327883 GEI327883:GEJ327883 FUM327883:FUN327883 FKQ327883:FKR327883 FAU327883:FAV327883 EQY327883:EQZ327883 EHC327883:EHD327883 DXG327883:DXH327883 DNK327883:DNL327883 DDO327883:DDP327883 CTS327883:CTT327883 CJW327883:CJX327883 CAA327883:CAB327883 BQE327883:BQF327883 BGI327883:BGJ327883 AWM327883:AWN327883 AMQ327883:AMR327883 ACU327883:ACV327883 SY327883:SZ327883 JC327883:JD327883 G327883:H327883 WVO262347:WVP262347 WLS262347:WLT262347 WBW262347:WBX262347 VSA262347:VSB262347 VIE262347:VIF262347 UYI262347:UYJ262347 UOM262347:UON262347 UEQ262347:UER262347 TUU262347:TUV262347 TKY262347:TKZ262347 TBC262347:TBD262347 SRG262347:SRH262347 SHK262347:SHL262347 RXO262347:RXP262347 RNS262347:RNT262347 RDW262347:RDX262347 QUA262347:QUB262347 QKE262347:QKF262347 QAI262347:QAJ262347 PQM262347:PQN262347 PGQ262347:PGR262347 OWU262347:OWV262347 OMY262347:OMZ262347 ODC262347:ODD262347 NTG262347:NTH262347 NJK262347:NJL262347 MZO262347:MZP262347 MPS262347:MPT262347 MFW262347:MFX262347 LWA262347:LWB262347 LME262347:LMF262347 LCI262347:LCJ262347 KSM262347:KSN262347 KIQ262347:KIR262347 JYU262347:JYV262347 JOY262347:JOZ262347 JFC262347:JFD262347 IVG262347:IVH262347 ILK262347:ILL262347 IBO262347:IBP262347 HRS262347:HRT262347 HHW262347:HHX262347 GYA262347:GYB262347 GOE262347:GOF262347 GEI262347:GEJ262347 FUM262347:FUN262347 FKQ262347:FKR262347 FAU262347:FAV262347 EQY262347:EQZ262347 EHC262347:EHD262347 DXG262347:DXH262347 DNK262347:DNL262347 DDO262347:DDP262347 CTS262347:CTT262347 CJW262347:CJX262347 CAA262347:CAB262347 BQE262347:BQF262347 BGI262347:BGJ262347 AWM262347:AWN262347 AMQ262347:AMR262347 ACU262347:ACV262347 SY262347:SZ262347 JC262347:JD262347 G262347:H262347 WVO196811:WVP196811 WLS196811:WLT196811 WBW196811:WBX196811 VSA196811:VSB196811 VIE196811:VIF196811 UYI196811:UYJ196811 UOM196811:UON196811 UEQ196811:UER196811 TUU196811:TUV196811 TKY196811:TKZ196811 TBC196811:TBD196811 SRG196811:SRH196811 SHK196811:SHL196811 RXO196811:RXP196811 RNS196811:RNT196811 RDW196811:RDX196811 QUA196811:QUB196811 QKE196811:QKF196811 QAI196811:QAJ196811 PQM196811:PQN196811 PGQ196811:PGR196811 OWU196811:OWV196811 OMY196811:OMZ196811 ODC196811:ODD196811 NTG196811:NTH196811 NJK196811:NJL196811 MZO196811:MZP196811 MPS196811:MPT196811 MFW196811:MFX196811 LWA196811:LWB196811 LME196811:LMF196811 LCI196811:LCJ196811 KSM196811:KSN196811 KIQ196811:KIR196811 JYU196811:JYV196811 JOY196811:JOZ196811 JFC196811:JFD196811 IVG196811:IVH196811 ILK196811:ILL196811 IBO196811:IBP196811 HRS196811:HRT196811 HHW196811:HHX196811 GYA196811:GYB196811 GOE196811:GOF196811 GEI196811:GEJ196811 FUM196811:FUN196811 FKQ196811:FKR196811 FAU196811:FAV196811 EQY196811:EQZ196811 EHC196811:EHD196811 DXG196811:DXH196811 DNK196811:DNL196811 DDO196811:DDP196811 CTS196811:CTT196811 CJW196811:CJX196811 CAA196811:CAB196811 BQE196811:BQF196811 BGI196811:BGJ196811 AWM196811:AWN196811 AMQ196811:AMR196811 ACU196811:ACV196811 SY196811:SZ196811 JC196811:JD196811 G196811:H196811 WVO131275:WVP131275 WLS131275:WLT131275 WBW131275:WBX131275 VSA131275:VSB131275 VIE131275:VIF131275 UYI131275:UYJ131275 UOM131275:UON131275 UEQ131275:UER131275 TUU131275:TUV131275 TKY131275:TKZ131275 TBC131275:TBD131275 SRG131275:SRH131275 SHK131275:SHL131275 RXO131275:RXP131275 RNS131275:RNT131275 RDW131275:RDX131275 QUA131275:QUB131275 QKE131275:QKF131275 QAI131275:QAJ131275 PQM131275:PQN131275 PGQ131275:PGR131275 OWU131275:OWV131275 OMY131275:OMZ131275 ODC131275:ODD131275 NTG131275:NTH131275 NJK131275:NJL131275 MZO131275:MZP131275 MPS131275:MPT131275 MFW131275:MFX131275 LWA131275:LWB131275 LME131275:LMF131275 LCI131275:LCJ131275 KSM131275:KSN131275 KIQ131275:KIR131275 JYU131275:JYV131275 JOY131275:JOZ131275 JFC131275:JFD131275 IVG131275:IVH131275 ILK131275:ILL131275 IBO131275:IBP131275 HRS131275:HRT131275 HHW131275:HHX131275 GYA131275:GYB131275 GOE131275:GOF131275 GEI131275:GEJ131275 FUM131275:FUN131275 FKQ131275:FKR131275 FAU131275:FAV131275 EQY131275:EQZ131275 EHC131275:EHD131275 DXG131275:DXH131275 DNK131275:DNL131275 DDO131275:DDP131275 CTS131275:CTT131275 CJW131275:CJX131275 CAA131275:CAB131275 BQE131275:BQF131275 BGI131275:BGJ131275 AWM131275:AWN131275 AMQ131275:AMR131275 ACU131275:ACV131275 SY131275:SZ131275 JC131275:JD131275 G131275:H131275 WVO65739:WVP65739 WLS65739:WLT65739 WBW65739:WBX65739 VSA65739:VSB65739 VIE65739:VIF65739 UYI65739:UYJ65739 UOM65739:UON65739 UEQ65739:UER65739 TUU65739:TUV65739 TKY65739:TKZ65739 TBC65739:TBD65739 SRG65739:SRH65739 SHK65739:SHL65739 RXO65739:RXP65739 RNS65739:RNT65739 RDW65739:RDX65739 QUA65739:QUB65739 QKE65739:QKF65739 QAI65739:QAJ65739 PQM65739:PQN65739 PGQ65739:PGR65739 OWU65739:OWV65739 OMY65739:OMZ65739 ODC65739:ODD65739 NTG65739:NTH65739 NJK65739:NJL65739 MZO65739:MZP65739 MPS65739:MPT65739 MFW65739:MFX65739 LWA65739:LWB65739 LME65739:LMF65739 LCI65739:LCJ65739 KSM65739:KSN65739 KIQ65739:KIR65739 JYU65739:JYV65739 JOY65739:JOZ65739 JFC65739:JFD65739 IVG65739:IVH65739 ILK65739:ILL65739 IBO65739:IBP65739 HRS65739:HRT65739 HHW65739:HHX65739 GYA65739:GYB65739 GOE65739:GOF65739 GEI65739:GEJ65739 FUM65739:FUN65739 FKQ65739:FKR65739 FAU65739:FAV65739 EQY65739:EQZ65739 EHC65739:EHD65739 DXG65739:DXH65739 DNK65739:DNL65739 DDO65739:DDP65739 CTS65739:CTT65739 CJW65739:CJX65739 CAA65739:CAB65739 BQE65739:BQF65739 BGI65739:BGJ65739 AWM65739:AWN65739 AMQ65739:AMR65739 ACU65739:ACV65739 SY65739:SZ65739 JC65739:JD65739 G65739:H6573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JC79:JD79" xr:uid="{00000000-0002-0000-0000-000002000000}">
      <formula1>$M$79:$M$82</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65768:H65769 JA65768:JD65769 SW65768:SZ65769 ACS65768:ACV65769 AMO65768:AMR65769 AWK65768:AWN65769 BGG65768:BGJ65769 BQC65768:BQF65769 BZY65768:CAB65769 CJU65768:CJX65769 CTQ65768:CTT65769 DDM65768:DDP65769 DNI65768:DNL65769 DXE65768:DXH65769 EHA65768:EHD65769 EQW65768:EQZ65769 FAS65768:FAV65769 FKO65768:FKR65769 FUK65768:FUN65769 GEG65768:GEJ65769 GOC65768:GOF65769 GXY65768:GYB65769 HHU65768:HHX65769 HRQ65768:HRT65769 IBM65768:IBP65769 ILI65768:ILL65769 IVE65768:IVH65769 JFA65768:JFD65769 JOW65768:JOZ65769 JYS65768:JYV65769 KIO65768:KIR65769 KSK65768:KSN65769 LCG65768:LCJ65769 LMC65768:LMF65769 LVY65768:LWB65769 MFU65768:MFX65769 MPQ65768:MPT65769 MZM65768:MZP65769 NJI65768:NJL65769 NTE65768:NTH65769 ODA65768:ODD65769 OMW65768:OMZ65769 OWS65768:OWV65769 PGO65768:PGR65769 PQK65768:PQN65769 QAG65768:QAJ65769 QKC65768:QKF65769 QTY65768:QUB65769 RDU65768:RDX65769 RNQ65768:RNT65769 RXM65768:RXP65769 SHI65768:SHL65769 SRE65768:SRH65769 TBA65768:TBD65769 TKW65768:TKZ65769 TUS65768:TUV65769 UEO65768:UER65769 UOK65768:UON65769 UYG65768:UYJ65769 VIC65768:VIF65769 VRY65768:VSB65769 WBU65768:WBX65769 WLQ65768:WLT65769 WVM65768:WVP65769 E131304:H131305 JA131304:JD131305 SW131304:SZ131305 ACS131304:ACV131305 AMO131304:AMR131305 AWK131304:AWN131305 BGG131304:BGJ131305 BQC131304:BQF131305 BZY131304:CAB131305 CJU131304:CJX131305 CTQ131304:CTT131305 DDM131304:DDP131305 DNI131304:DNL131305 DXE131304:DXH131305 EHA131304:EHD131305 EQW131304:EQZ131305 FAS131304:FAV131305 FKO131304:FKR131305 FUK131304:FUN131305 GEG131304:GEJ131305 GOC131304:GOF131305 GXY131304:GYB131305 HHU131304:HHX131305 HRQ131304:HRT131305 IBM131304:IBP131305 ILI131304:ILL131305 IVE131304:IVH131305 JFA131304:JFD131305 JOW131304:JOZ131305 JYS131304:JYV131305 KIO131304:KIR131305 KSK131304:KSN131305 LCG131304:LCJ131305 LMC131304:LMF131305 LVY131304:LWB131305 MFU131304:MFX131305 MPQ131304:MPT131305 MZM131304:MZP131305 NJI131304:NJL131305 NTE131304:NTH131305 ODA131304:ODD131305 OMW131304:OMZ131305 OWS131304:OWV131305 PGO131304:PGR131305 PQK131304:PQN131305 QAG131304:QAJ131305 QKC131304:QKF131305 QTY131304:QUB131305 RDU131304:RDX131305 RNQ131304:RNT131305 RXM131304:RXP131305 SHI131304:SHL131305 SRE131304:SRH131305 TBA131304:TBD131305 TKW131304:TKZ131305 TUS131304:TUV131305 UEO131304:UER131305 UOK131304:UON131305 UYG131304:UYJ131305 VIC131304:VIF131305 VRY131304:VSB131305 WBU131304:WBX131305 WLQ131304:WLT131305 WVM131304:WVP131305 E196840:H196841 JA196840:JD196841 SW196840:SZ196841 ACS196840:ACV196841 AMO196840:AMR196841 AWK196840:AWN196841 BGG196840:BGJ196841 BQC196840:BQF196841 BZY196840:CAB196841 CJU196840:CJX196841 CTQ196840:CTT196841 DDM196840:DDP196841 DNI196840:DNL196841 DXE196840:DXH196841 EHA196840:EHD196841 EQW196840:EQZ196841 FAS196840:FAV196841 FKO196840:FKR196841 FUK196840:FUN196841 GEG196840:GEJ196841 GOC196840:GOF196841 GXY196840:GYB196841 HHU196840:HHX196841 HRQ196840:HRT196841 IBM196840:IBP196841 ILI196840:ILL196841 IVE196840:IVH196841 JFA196840:JFD196841 JOW196840:JOZ196841 JYS196840:JYV196841 KIO196840:KIR196841 KSK196840:KSN196841 LCG196840:LCJ196841 LMC196840:LMF196841 LVY196840:LWB196841 MFU196840:MFX196841 MPQ196840:MPT196841 MZM196840:MZP196841 NJI196840:NJL196841 NTE196840:NTH196841 ODA196840:ODD196841 OMW196840:OMZ196841 OWS196840:OWV196841 PGO196840:PGR196841 PQK196840:PQN196841 QAG196840:QAJ196841 QKC196840:QKF196841 QTY196840:QUB196841 RDU196840:RDX196841 RNQ196840:RNT196841 RXM196840:RXP196841 SHI196840:SHL196841 SRE196840:SRH196841 TBA196840:TBD196841 TKW196840:TKZ196841 TUS196840:TUV196841 UEO196840:UER196841 UOK196840:UON196841 UYG196840:UYJ196841 VIC196840:VIF196841 VRY196840:VSB196841 WBU196840:WBX196841 WLQ196840:WLT196841 WVM196840:WVP196841 E262376:H262377 JA262376:JD262377 SW262376:SZ262377 ACS262376:ACV262377 AMO262376:AMR262377 AWK262376:AWN262377 BGG262376:BGJ262377 BQC262376:BQF262377 BZY262376:CAB262377 CJU262376:CJX262377 CTQ262376:CTT262377 DDM262376:DDP262377 DNI262376:DNL262377 DXE262376:DXH262377 EHA262376:EHD262377 EQW262376:EQZ262377 FAS262376:FAV262377 FKO262376:FKR262377 FUK262376:FUN262377 GEG262376:GEJ262377 GOC262376:GOF262377 GXY262376:GYB262377 HHU262376:HHX262377 HRQ262376:HRT262377 IBM262376:IBP262377 ILI262376:ILL262377 IVE262376:IVH262377 JFA262376:JFD262377 JOW262376:JOZ262377 JYS262376:JYV262377 KIO262376:KIR262377 KSK262376:KSN262377 LCG262376:LCJ262377 LMC262376:LMF262377 LVY262376:LWB262377 MFU262376:MFX262377 MPQ262376:MPT262377 MZM262376:MZP262377 NJI262376:NJL262377 NTE262376:NTH262377 ODA262376:ODD262377 OMW262376:OMZ262377 OWS262376:OWV262377 PGO262376:PGR262377 PQK262376:PQN262377 QAG262376:QAJ262377 QKC262376:QKF262377 QTY262376:QUB262377 RDU262376:RDX262377 RNQ262376:RNT262377 RXM262376:RXP262377 SHI262376:SHL262377 SRE262376:SRH262377 TBA262376:TBD262377 TKW262376:TKZ262377 TUS262376:TUV262377 UEO262376:UER262377 UOK262376:UON262377 UYG262376:UYJ262377 VIC262376:VIF262377 VRY262376:VSB262377 WBU262376:WBX262377 WLQ262376:WLT262377 WVM262376:WVP262377 E327912:H327913 JA327912:JD327913 SW327912:SZ327913 ACS327912:ACV327913 AMO327912:AMR327913 AWK327912:AWN327913 BGG327912:BGJ327913 BQC327912:BQF327913 BZY327912:CAB327913 CJU327912:CJX327913 CTQ327912:CTT327913 DDM327912:DDP327913 DNI327912:DNL327913 DXE327912:DXH327913 EHA327912:EHD327913 EQW327912:EQZ327913 FAS327912:FAV327913 FKO327912:FKR327913 FUK327912:FUN327913 GEG327912:GEJ327913 GOC327912:GOF327913 GXY327912:GYB327913 HHU327912:HHX327913 HRQ327912:HRT327913 IBM327912:IBP327913 ILI327912:ILL327913 IVE327912:IVH327913 JFA327912:JFD327913 JOW327912:JOZ327913 JYS327912:JYV327913 KIO327912:KIR327913 KSK327912:KSN327913 LCG327912:LCJ327913 LMC327912:LMF327913 LVY327912:LWB327913 MFU327912:MFX327913 MPQ327912:MPT327913 MZM327912:MZP327913 NJI327912:NJL327913 NTE327912:NTH327913 ODA327912:ODD327913 OMW327912:OMZ327913 OWS327912:OWV327913 PGO327912:PGR327913 PQK327912:PQN327913 QAG327912:QAJ327913 QKC327912:QKF327913 QTY327912:QUB327913 RDU327912:RDX327913 RNQ327912:RNT327913 RXM327912:RXP327913 SHI327912:SHL327913 SRE327912:SRH327913 TBA327912:TBD327913 TKW327912:TKZ327913 TUS327912:TUV327913 UEO327912:UER327913 UOK327912:UON327913 UYG327912:UYJ327913 VIC327912:VIF327913 VRY327912:VSB327913 WBU327912:WBX327913 WLQ327912:WLT327913 WVM327912:WVP327913 E393448:H393449 JA393448:JD393449 SW393448:SZ393449 ACS393448:ACV393449 AMO393448:AMR393449 AWK393448:AWN393449 BGG393448:BGJ393449 BQC393448:BQF393449 BZY393448:CAB393449 CJU393448:CJX393449 CTQ393448:CTT393449 DDM393448:DDP393449 DNI393448:DNL393449 DXE393448:DXH393449 EHA393448:EHD393449 EQW393448:EQZ393449 FAS393448:FAV393449 FKO393448:FKR393449 FUK393448:FUN393449 GEG393448:GEJ393449 GOC393448:GOF393449 GXY393448:GYB393449 HHU393448:HHX393449 HRQ393448:HRT393449 IBM393448:IBP393449 ILI393448:ILL393449 IVE393448:IVH393449 JFA393448:JFD393449 JOW393448:JOZ393449 JYS393448:JYV393449 KIO393448:KIR393449 KSK393448:KSN393449 LCG393448:LCJ393449 LMC393448:LMF393449 LVY393448:LWB393449 MFU393448:MFX393449 MPQ393448:MPT393449 MZM393448:MZP393449 NJI393448:NJL393449 NTE393448:NTH393449 ODA393448:ODD393449 OMW393448:OMZ393449 OWS393448:OWV393449 PGO393448:PGR393449 PQK393448:PQN393449 QAG393448:QAJ393449 QKC393448:QKF393449 QTY393448:QUB393449 RDU393448:RDX393449 RNQ393448:RNT393449 RXM393448:RXP393449 SHI393448:SHL393449 SRE393448:SRH393449 TBA393448:TBD393449 TKW393448:TKZ393449 TUS393448:TUV393449 UEO393448:UER393449 UOK393448:UON393449 UYG393448:UYJ393449 VIC393448:VIF393449 VRY393448:VSB393449 WBU393448:WBX393449 WLQ393448:WLT393449 WVM393448:WVP393449 E458984:H458985 JA458984:JD458985 SW458984:SZ458985 ACS458984:ACV458985 AMO458984:AMR458985 AWK458984:AWN458985 BGG458984:BGJ458985 BQC458984:BQF458985 BZY458984:CAB458985 CJU458984:CJX458985 CTQ458984:CTT458985 DDM458984:DDP458985 DNI458984:DNL458985 DXE458984:DXH458985 EHA458984:EHD458985 EQW458984:EQZ458985 FAS458984:FAV458985 FKO458984:FKR458985 FUK458984:FUN458985 GEG458984:GEJ458985 GOC458984:GOF458985 GXY458984:GYB458985 HHU458984:HHX458985 HRQ458984:HRT458985 IBM458984:IBP458985 ILI458984:ILL458985 IVE458984:IVH458985 JFA458984:JFD458985 JOW458984:JOZ458985 JYS458984:JYV458985 KIO458984:KIR458985 KSK458984:KSN458985 LCG458984:LCJ458985 LMC458984:LMF458985 LVY458984:LWB458985 MFU458984:MFX458985 MPQ458984:MPT458985 MZM458984:MZP458985 NJI458984:NJL458985 NTE458984:NTH458985 ODA458984:ODD458985 OMW458984:OMZ458985 OWS458984:OWV458985 PGO458984:PGR458985 PQK458984:PQN458985 QAG458984:QAJ458985 QKC458984:QKF458985 QTY458984:QUB458985 RDU458984:RDX458985 RNQ458984:RNT458985 RXM458984:RXP458985 SHI458984:SHL458985 SRE458984:SRH458985 TBA458984:TBD458985 TKW458984:TKZ458985 TUS458984:TUV458985 UEO458984:UER458985 UOK458984:UON458985 UYG458984:UYJ458985 VIC458984:VIF458985 VRY458984:VSB458985 WBU458984:WBX458985 WLQ458984:WLT458985 WVM458984:WVP458985 E524520:H524521 JA524520:JD524521 SW524520:SZ524521 ACS524520:ACV524521 AMO524520:AMR524521 AWK524520:AWN524521 BGG524520:BGJ524521 BQC524520:BQF524521 BZY524520:CAB524521 CJU524520:CJX524521 CTQ524520:CTT524521 DDM524520:DDP524521 DNI524520:DNL524521 DXE524520:DXH524521 EHA524520:EHD524521 EQW524520:EQZ524521 FAS524520:FAV524521 FKO524520:FKR524521 FUK524520:FUN524521 GEG524520:GEJ524521 GOC524520:GOF524521 GXY524520:GYB524521 HHU524520:HHX524521 HRQ524520:HRT524521 IBM524520:IBP524521 ILI524520:ILL524521 IVE524520:IVH524521 JFA524520:JFD524521 JOW524520:JOZ524521 JYS524520:JYV524521 KIO524520:KIR524521 KSK524520:KSN524521 LCG524520:LCJ524521 LMC524520:LMF524521 LVY524520:LWB524521 MFU524520:MFX524521 MPQ524520:MPT524521 MZM524520:MZP524521 NJI524520:NJL524521 NTE524520:NTH524521 ODA524520:ODD524521 OMW524520:OMZ524521 OWS524520:OWV524521 PGO524520:PGR524521 PQK524520:PQN524521 QAG524520:QAJ524521 QKC524520:QKF524521 QTY524520:QUB524521 RDU524520:RDX524521 RNQ524520:RNT524521 RXM524520:RXP524521 SHI524520:SHL524521 SRE524520:SRH524521 TBA524520:TBD524521 TKW524520:TKZ524521 TUS524520:TUV524521 UEO524520:UER524521 UOK524520:UON524521 UYG524520:UYJ524521 VIC524520:VIF524521 VRY524520:VSB524521 WBU524520:WBX524521 WLQ524520:WLT524521 WVM524520:WVP524521 E590056:H590057 JA590056:JD590057 SW590056:SZ590057 ACS590056:ACV590057 AMO590056:AMR590057 AWK590056:AWN590057 BGG590056:BGJ590057 BQC590056:BQF590057 BZY590056:CAB590057 CJU590056:CJX590057 CTQ590056:CTT590057 DDM590056:DDP590057 DNI590056:DNL590057 DXE590056:DXH590057 EHA590056:EHD590057 EQW590056:EQZ590057 FAS590056:FAV590057 FKO590056:FKR590057 FUK590056:FUN590057 GEG590056:GEJ590057 GOC590056:GOF590057 GXY590056:GYB590057 HHU590056:HHX590057 HRQ590056:HRT590057 IBM590056:IBP590057 ILI590056:ILL590057 IVE590056:IVH590057 JFA590056:JFD590057 JOW590056:JOZ590057 JYS590056:JYV590057 KIO590056:KIR590057 KSK590056:KSN590057 LCG590056:LCJ590057 LMC590056:LMF590057 LVY590056:LWB590057 MFU590056:MFX590057 MPQ590056:MPT590057 MZM590056:MZP590057 NJI590056:NJL590057 NTE590056:NTH590057 ODA590056:ODD590057 OMW590056:OMZ590057 OWS590056:OWV590057 PGO590056:PGR590057 PQK590056:PQN590057 QAG590056:QAJ590057 QKC590056:QKF590057 QTY590056:QUB590057 RDU590056:RDX590057 RNQ590056:RNT590057 RXM590056:RXP590057 SHI590056:SHL590057 SRE590056:SRH590057 TBA590056:TBD590057 TKW590056:TKZ590057 TUS590056:TUV590057 UEO590056:UER590057 UOK590056:UON590057 UYG590056:UYJ590057 VIC590056:VIF590057 VRY590056:VSB590057 WBU590056:WBX590057 WLQ590056:WLT590057 WVM590056:WVP590057 E655592:H655593 JA655592:JD655593 SW655592:SZ655593 ACS655592:ACV655593 AMO655592:AMR655593 AWK655592:AWN655593 BGG655592:BGJ655593 BQC655592:BQF655593 BZY655592:CAB655593 CJU655592:CJX655593 CTQ655592:CTT655593 DDM655592:DDP655593 DNI655592:DNL655593 DXE655592:DXH655593 EHA655592:EHD655593 EQW655592:EQZ655593 FAS655592:FAV655593 FKO655592:FKR655593 FUK655592:FUN655593 GEG655592:GEJ655593 GOC655592:GOF655593 GXY655592:GYB655593 HHU655592:HHX655593 HRQ655592:HRT655593 IBM655592:IBP655593 ILI655592:ILL655593 IVE655592:IVH655593 JFA655592:JFD655593 JOW655592:JOZ655593 JYS655592:JYV655593 KIO655592:KIR655593 KSK655592:KSN655593 LCG655592:LCJ655593 LMC655592:LMF655593 LVY655592:LWB655593 MFU655592:MFX655593 MPQ655592:MPT655593 MZM655592:MZP655593 NJI655592:NJL655593 NTE655592:NTH655593 ODA655592:ODD655593 OMW655592:OMZ655593 OWS655592:OWV655593 PGO655592:PGR655593 PQK655592:PQN655593 QAG655592:QAJ655593 QKC655592:QKF655593 QTY655592:QUB655593 RDU655592:RDX655593 RNQ655592:RNT655593 RXM655592:RXP655593 SHI655592:SHL655593 SRE655592:SRH655593 TBA655592:TBD655593 TKW655592:TKZ655593 TUS655592:TUV655593 UEO655592:UER655593 UOK655592:UON655593 UYG655592:UYJ655593 VIC655592:VIF655593 VRY655592:VSB655593 WBU655592:WBX655593 WLQ655592:WLT655593 WVM655592:WVP655593 E721128:H721129 JA721128:JD721129 SW721128:SZ721129 ACS721128:ACV721129 AMO721128:AMR721129 AWK721128:AWN721129 BGG721128:BGJ721129 BQC721128:BQF721129 BZY721128:CAB721129 CJU721128:CJX721129 CTQ721128:CTT721129 DDM721128:DDP721129 DNI721128:DNL721129 DXE721128:DXH721129 EHA721128:EHD721129 EQW721128:EQZ721129 FAS721128:FAV721129 FKO721128:FKR721129 FUK721128:FUN721129 GEG721128:GEJ721129 GOC721128:GOF721129 GXY721128:GYB721129 HHU721128:HHX721129 HRQ721128:HRT721129 IBM721128:IBP721129 ILI721128:ILL721129 IVE721128:IVH721129 JFA721128:JFD721129 JOW721128:JOZ721129 JYS721128:JYV721129 KIO721128:KIR721129 KSK721128:KSN721129 LCG721128:LCJ721129 LMC721128:LMF721129 LVY721128:LWB721129 MFU721128:MFX721129 MPQ721128:MPT721129 MZM721128:MZP721129 NJI721128:NJL721129 NTE721128:NTH721129 ODA721128:ODD721129 OMW721128:OMZ721129 OWS721128:OWV721129 PGO721128:PGR721129 PQK721128:PQN721129 QAG721128:QAJ721129 QKC721128:QKF721129 QTY721128:QUB721129 RDU721128:RDX721129 RNQ721128:RNT721129 RXM721128:RXP721129 SHI721128:SHL721129 SRE721128:SRH721129 TBA721128:TBD721129 TKW721128:TKZ721129 TUS721128:TUV721129 UEO721128:UER721129 UOK721128:UON721129 UYG721128:UYJ721129 VIC721128:VIF721129 VRY721128:VSB721129 WBU721128:WBX721129 WLQ721128:WLT721129 WVM721128:WVP721129 E786664:H786665 JA786664:JD786665 SW786664:SZ786665 ACS786664:ACV786665 AMO786664:AMR786665 AWK786664:AWN786665 BGG786664:BGJ786665 BQC786664:BQF786665 BZY786664:CAB786665 CJU786664:CJX786665 CTQ786664:CTT786665 DDM786664:DDP786665 DNI786664:DNL786665 DXE786664:DXH786665 EHA786664:EHD786665 EQW786664:EQZ786665 FAS786664:FAV786665 FKO786664:FKR786665 FUK786664:FUN786665 GEG786664:GEJ786665 GOC786664:GOF786665 GXY786664:GYB786665 HHU786664:HHX786665 HRQ786664:HRT786665 IBM786664:IBP786665 ILI786664:ILL786665 IVE786664:IVH786665 JFA786664:JFD786665 JOW786664:JOZ786665 JYS786664:JYV786665 KIO786664:KIR786665 KSK786664:KSN786665 LCG786664:LCJ786665 LMC786664:LMF786665 LVY786664:LWB786665 MFU786664:MFX786665 MPQ786664:MPT786665 MZM786664:MZP786665 NJI786664:NJL786665 NTE786664:NTH786665 ODA786664:ODD786665 OMW786664:OMZ786665 OWS786664:OWV786665 PGO786664:PGR786665 PQK786664:PQN786665 QAG786664:QAJ786665 QKC786664:QKF786665 QTY786664:QUB786665 RDU786664:RDX786665 RNQ786664:RNT786665 RXM786664:RXP786665 SHI786664:SHL786665 SRE786664:SRH786665 TBA786664:TBD786665 TKW786664:TKZ786665 TUS786664:TUV786665 UEO786664:UER786665 UOK786664:UON786665 UYG786664:UYJ786665 VIC786664:VIF786665 VRY786664:VSB786665 WBU786664:WBX786665 WLQ786664:WLT786665 WVM786664:WVP786665 E852200:H852201 JA852200:JD852201 SW852200:SZ852201 ACS852200:ACV852201 AMO852200:AMR852201 AWK852200:AWN852201 BGG852200:BGJ852201 BQC852200:BQF852201 BZY852200:CAB852201 CJU852200:CJX852201 CTQ852200:CTT852201 DDM852200:DDP852201 DNI852200:DNL852201 DXE852200:DXH852201 EHA852200:EHD852201 EQW852200:EQZ852201 FAS852200:FAV852201 FKO852200:FKR852201 FUK852200:FUN852201 GEG852200:GEJ852201 GOC852200:GOF852201 GXY852200:GYB852201 HHU852200:HHX852201 HRQ852200:HRT852201 IBM852200:IBP852201 ILI852200:ILL852201 IVE852200:IVH852201 JFA852200:JFD852201 JOW852200:JOZ852201 JYS852200:JYV852201 KIO852200:KIR852201 KSK852200:KSN852201 LCG852200:LCJ852201 LMC852200:LMF852201 LVY852200:LWB852201 MFU852200:MFX852201 MPQ852200:MPT852201 MZM852200:MZP852201 NJI852200:NJL852201 NTE852200:NTH852201 ODA852200:ODD852201 OMW852200:OMZ852201 OWS852200:OWV852201 PGO852200:PGR852201 PQK852200:PQN852201 QAG852200:QAJ852201 QKC852200:QKF852201 QTY852200:QUB852201 RDU852200:RDX852201 RNQ852200:RNT852201 RXM852200:RXP852201 SHI852200:SHL852201 SRE852200:SRH852201 TBA852200:TBD852201 TKW852200:TKZ852201 TUS852200:TUV852201 UEO852200:UER852201 UOK852200:UON852201 UYG852200:UYJ852201 VIC852200:VIF852201 VRY852200:VSB852201 WBU852200:WBX852201 WLQ852200:WLT852201 WVM852200:WVP852201 E917736:H917737 JA917736:JD917737 SW917736:SZ917737 ACS917736:ACV917737 AMO917736:AMR917737 AWK917736:AWN917737 BGG917736:BGJ917737 BQC917736:BQF917737 BZY917736:CAB917737 CJU917736:CJX917737 CTQ917736:CTT917737 DDM917736:DDP917737 DNI917736:DNL917737 DXE917736:DXH917737 EHA917736:EHD917737 EQW917736:EQZ917737 FAS917736:FAV917737 FKO917736:FKR917737 FUK917736:FUN917737 GEG917736:GEJ917737 GOC917736:GOF917737 GXY917736:GYB917737 HHU917736:HHX917737 HRQ917736:HRT917737 IBM917736:IBP917737 ILI917736:ILL917737 IVE917736:IVH917737 JFA917736:JFD917737 JOW917736:JOZ917737 JYS917736:JYV917737 KIO917736:KIR917737 KSK917736:KSN917737 LCG917736:LCJ917737 LMC917736:LMF917737 LVY917736:LWB917737 MFU917736:MFX917737 MPQ917736:MPT917737 MZM917736:MZP917737 NJI917736:NJL917737 NTE917736:NTH917737 ODA917736:ODD917737 OMW917736:OMZ917737 OWS917736:OWV917737 PGO917736:PGR917737 PQK917736:PQN917737 QAG917736:QAJ917737 QKC917736:QKF917737 QTY917736:QUB917737 RDU917736:RDX917737 RNQ917736:RNT917737 RXM917736:RXP917737 SHI917736:SHL917737 SRE917736:SRH917737 TBA917736:TBD917737 TKW917736:TKZ917737 TUS917736:TUV917737 UEO917736:UER917737 UOK917736:UON917737 UYG917736:UYJ917737 VIC917736:VIF917737 VRY917736:VSB917737 WBU917736:WBX917737 WLQ917736:WLT917737 WVM917736:WVP917737 E983272:H983273 JA983272:JD983273 SW983272:SZ983273 ACS983272:ACV983273 AMO983272:AMR983273 AWK983272:AWN983273 BGG983272:BGJ983273 BQC983272:BQF983273 BZY983272:CAB983273 CJU983272:CJX983273 CTQ983272:CTT983273 DDM983272:DDP983273 DNI983272:DNL983273 DXE983272:DXH983273 EHA983272:EHD983273 EQW983272:EQZ983273 FAS983272:FAV983273 FKO983272:FKR983273 FUK983272:FUN983273 GEG983272:GEJ983273 GOC983272:GOF983273 GXY983272:GYB983273 HHU983272:HHX983273 HRQ983272:HRT983273 IBM983272:IBP983273 ILI983272:ILL983273 IVE983272:IVH983273 JFA983272:JFD983273 JOW983272:JOZ983273 JYS983272:JYV983273 KIO983272:KIR983273 KSK983272:KSN983273 LCG983272:LCJ983273 LMC983272:LMF983273 LVY983272:LWB983273 MFU983272:MFX983273 MPQ983272:MPT983273 MZM983272:MZP983273 NJI983272:NJL983273 NTE983272:NTH983273 ODA983272:ODD983273 OMW983272:OMZ983273 OWS983272:OWV983273 PGO983272:PGR983273 PQK983272:PQN983273 QAG983272:QAJ983273 QKC983272:QKF983273 QTY983272:QUB983273 RDU983272:RDX983273 RNQ983272:RNT983273 RXM983272:RXP983273 SHI983272:SHL983273 SRE983272:SRH983273 TBA983272:TBD983273 TKW983272:TKZ983273 TUS983272:TUV983273 UEO983272:UER983273 UOK983272:UON983273 UYG983272:UYJ983273 VIC983272:VIF983273 VRY983272:VSB983273 WBU983272:WBX983273 WLQ983272:WLT983273 WVM983272:WVP983273 E65821:H65821 JA65821:JD65821 SW65821:SZ65821 ACS65821:ACV65821 AMO65821:AMR65821 AWK65821:AWN65821 BGG65821:BGJ65821 BQC65821:BQF65821 BZY65821:CAB65821 CJU65821:CJX65821 CTQ65821:CTT65821 DDM65821:DDP65821 DNI65821:DNL65821 DXE65821:DXH65821 EHA65821:EHD65821 EQW65821:EQZ65821 FAS65821:FAV65821 FKO65821:FKR65821 FUK65821:FUN65821 GEG65821:GEJ65821 GOC65821:GOF65821 GXY65821:GYB65821 HHU65821:HHX65821 HRQ65821:HRT65821 IBM65821:IBP65821 ILI65821:ILL65821 IVE65821:IVH65821 JFA65821:JFD65821 JOW65821:JOZ65821 JYS65821:JYV65821 KIO65821:KIR65821 KSK65821:KSN65821 LCG65821:LCJ65821 LMC65821:LMF65821 LVY65821:LWB65821 MFU65821:MFX65821 MPQ65821:MPT65821 MZM65821:MZP65821 NJI65821:NJL65821 NTE65821:NTH65821 ODA65821:ODD65821 OMW65821:OMZ65821 OWS65821:OWV65821 PGO65821:PGR65821 PQK65821:PQN65821 QAG65821:QAJ65821 QKC65821:QKF65821 QTY65821:QUB65821 RDU65821:RDX65821 RNQ65821:RNT65821 RXM65821:RXP65821 SHI65821:SHL65821 SRE65821:SRH65821 TBA65821:TBD65821 TKW65821:TKZ65821 TUS65821:TUV65821 UEO65821:UER65821 UOK65821:UON65821 UYG65821:UYJ65821 VIC65821:VIF65821 VRY65821:VSB65821 WBU65821:WBX65821 WLQ65821:WLT65821 WVM65821:WVP65821 E131357:H131357 JA131357:JD131357 SW131357:SZ131357 ACS131357:ACV131357 AMO131357:AMR131357 AWK131357:AWN131357 BGG131357:BGJ131357 BQC131357:BQF131357 BZY131357:CAB131357 CJU131357:CJX131357 CTQ131357:CTT131357 DDM131357:DDP131357 DNI131357:DNL131357 DXE131357:DXH131357 EHA131357:EHD131357 EQW131357:EQZ131357 FAS131357:FAV131357 FKO131357:FKR131357 FUK131357:FUN131357 GEG131357:GEJ131357 GOC131357:GOF131357 GXY131357:GYB131357 HHU131357:HHX131357 HRQ131357:HRT131357 IBM131357:IBP131357 ILI131357:ILL131357 IVE131357:IVH131357 JFA131357:JFD131357 JOW131357:JOZ131357 JYS131357:JYV131357 KIO131357:KIR131357 KSK131357:KSN131357 LCG131357:LCJ131357 LMC131357:LMF131357 LVY131357:LWB131357 MFU131357:MFX131357 MPQ131357:MPT131357 MZM131357:MZP131357 NJI131357:NJL131357 NTE131357:NTH131357 ODA131357:ODD131357 OMW131357:OMZ131357 OWS131357:OWV131357 PGO131357:PGR131357 PQK131357:PQN131357 QAG131357:QAJ131357 QKC131357:QKF131357 QTY131357:QUB131357 RDU131357:RDX131357 RNQ131357:RNT131357 RXM131357:RXP131357 SHI131357:SHL131357 SRE131357:SRH131357 TBA131357:TBD131357 TKW131357:TKZ131357 TUS131357:TUV131357 UEO131357:UER131357 UOK131357:UON131357 UYG131357:UYJ131357 VIC131357:VIF131357 VRY131357:VSB131357 WBU131357:WBX131357 WLQ131357:WLT131357 WVM131357:WVP131357 E196893:H196893 JA196893:JD196893 SW196893:SZ196893 ACS196893:ACV196893 AMO196893:AMR196893 AWK196893:AWN196893 BGG196893:BGJ196893 BQC196893:BQF196893 BZY196893:CAB196893 CJU196893:CJX196893 CTQ196893:CTT196893 DDM196893:DDP196893 DNI196893:DNL196893 DXE196893:DXH196893 EHA196893:EHD196893 EQW196893:EQZ196893 FAS196893:FAV196893 FKO196893:FKR196893 FUK196893:FUN196893 GEG196893:GEJ196893 GOC196893:GOF196893 GXY196893:GYB196893 HHU196893:HHX196893 HRQ196893:HRT196893 IBM196893:IBP196893 ILI196893:ILL196893 IVE196893:IVH196893 JFA196893:JFD196893 JOW196893:JOZ196893 JYS196893:JYV196893 KIO196893:KIR196893 KSK196893:KSN196893 LCG196893:LCJ196893 LMC196893:LMF196893 LVY196893:LWB196893 MFU196893:MFX196893 MPQ196893:MPT196893 MZM196893:MZP196893 NJI196893:NJL196893 NTE196893:NTH196893 ODA196893:ODD196893 OMW196893:OMZ196893 OWS196893:OWV196893 PGO196893:PGR196893 PQK196893:PQN196893 QAG196893:QAJ196893 QKC196893:QKF196893 QTY196893:QUB196893 RDU196893:RDX196893 RNQ196893:RNT196893 RXM196893:RXP196893 SHI196893:SHL196893 SRE196893:SRH196893 TBA196893:TBD196893 TKW196893:TKZ196893 TUS196893:TUV196893 UEO196893:UER196893 UOK196893:UON196893 UYG196893:UYJ196893 VIC196893:VIF196893 VRY196893:VSB196893 WBU196893:WBX196893 WLQ196893:WLT196893 WVM196893:WVP196893 E262429:H262429 JA262429:JD262429 SW262429:SZ262429 ACS262429:ACV262429 AMO262429:AMR262429 AWK262429:AWN262429 BGG262429:BGJ262429 BQC262429:BQF262429 BZY262429:CAB262429 CJU262429:CJX262429 CTQ262429:CTT262429 DDM262429:DDP262429 DNI262429:DNL262429 DXE262429:DXH262429 EHA262429:EHD262429 EQW262429:EQZ262429 FAS262429:FAV262429 FKO262429:FKR262429 FUK262429:FUN262429 GEG262429:GEJ262429 GOC262429:GOF262429 GXY262429:GYB262429 HHU262429:HHX262429 HRQ262429:HRT262429 IBM262429:IBP262429 ILI262429:ILL262429 IVE262429:IVH262429 JFA262429:JFD262429 JOW262429:JOZ262429 JYS262429:JYV262429 KIO262429:KIR262429 KSK262429:KSN262429 LCG262429:LCJ262429 LMC262429:LMF262429 LVY262429:LWB262429 MFU262429:MFX262429 MPQ262429:MPT262429 MZM262429:MZP262429 NJI262429:NJL262429 NTE262429:NTH262429 ODA262429:ODD262429 OMW262429:OMZ262429 OWS262429:OWV262429 PGO262429:PGR262429 PQK262429:PQN262429 QAG262429:QAJ262429 QKC262429:QKF262429 QTY262429:QUB262429 RDU262429:RDX262429 RNQ262429:RNT262429 RXM262429:RXP262429 SHI262429:SHL262429 SRE262429:SRH262429 TBA262429:TBD262429 TKW262429:TKZ262429 TUS262429:TUV262429 UEO262429:UER262429 UOK262429:UON262429 UYG262429:UYJ262429 VIC262429:VIF262429 VRY262429:VSB262429 WBU262429:WBX262429 WLQ262429:WLT262429 WVM262429:WVP262429 E327965:H327965 JA327965:JD327965 SW327965:SZ327965 ACS327965:ACV327965 AMO327965:AMR327965 AWK327965:AWN327965 BGG327965:BGJ327965 BQC327965:BQF327965 BZY327965:CAB327965 CJU327965:CJX327965 CTQ327965:CTT327965 DDM327965:DDP327965 DNI327965:DNL327965 DXE327965:DXH327965 EHA327965:EHD327965 EQW327965:EQZ327965 FAS327965:FAV327965 FKO327965:FKR327965 FUK327965:FUN327965 GEG327965:GEJ327965 GOC327965:GOF327965 GXY327965:GYB327965 HHU327965:HHX327965 HRQ327965:HRT327965 IBM327965:IBP327965 ILI327965:ILL327965 IVE327965:IVH327965 JFA327965:JFD327965 JOW327965:JOZ327965 JYS327965:JYV327965 KIO327965:KIR327965 KSK327965:KSN327965 LCG327965:LCJ327965 LMC327965:LMF327965 LVY327965:LWB327965 MFU327965:MFX327965 MPQ327965:MPT327965 MZM327965:MZP327965 NJI327965:NJL327965 NTE327965:NTH327965 ODA327965:ODD327965 OMW327965:OMZ327965 OWS327965:OWV327965 PGO327965:PGR327965 PQK327965:PQN327965 QAG327965:QAJ327965 QKC327965:QKF327965 QTY327965:QUB327965 RDU327965:RDX327965 RNQ327965:RNT327965 RXM327965:RXP327965 SHI327965:SHL327965 SRE327965:SRH327965 TBA327965:TBD327965 TKW327965:TKZ327965 TUS327965:TUV327965 UEO327965:UER327965 UOK327965:UON327965 UYG327965:UYJ327965 VIC327965:VIF327965 VRY327965:VSB327965 WBU327965:WBX327965 WLQ327965:WLT327965 WVM327965:WVP327965 E393501:H393501 JA393501:JD393501 SW393501:SZ393501 ACS393501:ACV393501 AMO393501:AMR393501 AWK393501:AWN393501 BGG393501:BGJ393501 BQC393501:BQF393501 BZY393501:CAB393501 CJU393501:CJX393501 CTQ393501:CTT393501 DDM393501:DDP393501 DNI393501:DNL393501 DXE393501:DXH393501 EHA393501:EHD393501 EQW393501:EQZ393501 FAS393501:FAV393501 FKO393501:FKR393501 FUK393501:FUN393501 GEG393501:GEJ393501 GOC393501:GOF393501 GXY393501:GYB393501 HHU393501:HHX393501 HRQ393501:HRT393501 IBM393501:IBP393501 ILI393501:ILL393501 IVE393501:IVH393501 JFA393501:JFD393501 JOW393501:JOZ393501 JYS393501:JYV393501 KIO393501:KIR393501 KSK393501:KSN393501 LCG393501:LCJ393501 LMC393501:LMF393501 LVY393501:LWB393501 MFU393501:MFX393501 MPQ393501:MPT393501 MZM393501:MZP393501 NJI393501:NJL393501 NTE393501:NTH393501 ODA393501:ODD393501 OMW393501:OMZ393501 OWS393501:OWV393501 PGO393501:PGR393501 PQK393501:PQN393501 QAG393501:QAJ393501 QKC393501:QKF393501 QTY393501:QUB393501 RDU393501:RDX393501 RNQ393501:RNT393501 RXM393501:RXP393501 SHI393501:SHL393501 SRE393501:SRH393501 TBA393501:TBD393501 TKW393501:TKZ393501 TUS393501:TUV393501 UEO393501:UER393501 UOK393501:UON393501 UYG393501:UYJ393501 VIC393501:VIF393501 VRY393501:VSB393501 WBU393501:WBX393501 WLQ393501:WLT393501 WVM393501:WVP393501 E459037:H459037 JA459037:JD459037 SW459037:SZ459037 ACS459037:ACV459037 AMO459037:AMR459037 AWK459037:AWN459037 BGG459037:BGJ459037 BQC459037:BQF459037 BZY459037:CAB459037 CJU459037:CJX459037 CTQ459037:CTT459037 DDM459037:DDP459037 DNI459037:DNL459037 DXE459037:DXH459037 EHA459037:EHD459037 EQW459037:EQZ459037 FAS459037:FAV459037 FKO459037:FKR459037 FUK459037:FUN459037 GEG459037:GEJ459037 GOC459037:GOF459037 GXY459037:GYB459037 HHU459037:HHX459037 HRQ459037:HRT459037 IBM459037:IBP459037 ILI459037:ILL459037 IVE459037:IVH459037 JFA459037:JFD459037 JOW459037:JOZ459037 JYS459037:JYV459037 KIO459037:KIR459037 KSK459037:KSN459037 LCG459037:LCJ459037 LMC459037:LMF459037 LVY459037:LWB459037 MFU459037:MFX459037 MPQ459037:MPT459037 MZM459037:MZP459037 NJI459037:NJL459037 NTE459037:NTH459037 ODA459037:ODD459037 OMW459037:OMZ459037 OWS459037:OWV459037 PGO459037:PGR459037 PQK459037:PQN459037 QAG459037:QAJ459037 QKC459037:QKF459037 QTY459037:QUB459037 RDU459037:RDX459037 RNQ459037:RNT459037 RXM459037:RXP459037 SHI459037:SHL459037 SRE459037:SRH459037 TBA459037:TBD459037 TKW459037:TKZ459037 TUS459037:TUV459037 UEO459037:UER459037 UOK459037:UON459037 UYG459037:UYJ459037 VIC459037:VIF459037 VRY459037:VSB459037 WBU459037:WBX459037 WLQ459037:WLT459037 WVM459037:WVP459037 E524573:H524573 JA524573:JD524573 SW524573:SZ524573 ACS524573:ACV524573 AMO524573:AMR524573 AWK524573:AWN524573 BGG524573:BGJ524573 BQC524573:BQF524573 BZY524573:CAB524573 CJU524573:CJX524573 CTQ524573:CTT524573 DDM524573:DDP524573 DNI524573:DNL524573 DXE524573:DXH524573 EHA524573:EHD524573 EQW524573:EQZ524573 FAS524573:FAV524573 FKO524573:FKR524573 FUK524573:FUN524573 GEG524573:GEJ524573 GOC524573:GOF524573 GXY524573:GYB524573 HHU524573:HHX524573 HRQ524573:HRT524573 IBM524573:IBP524573 ILI524573:ILL524573 IVE524573:IVH524573 JFA524573:JFD524573 JOW524573:JOZ524573 JYS524573:JYV524573 KIO524573:KIR524573 KSK524573:KSN524573 LCG524573:LCJ524573 LMC524573:LMF524573 LVY524573:LWB524573 MFU524573:MFX524573 MPQ524573:MPT524573 MZM524573:MZP524573 NJI524573:NJL524573 NTE524573:NTH524573 ODA524573:ODD524573 OMW524573:OMZ524573 OWS524573:OWV524573 PGO524573:PGR524573 PQK524573:PQN524573 QAG524573:QAJ524573 QKC524573:QKF524573 QTY524573:QUB524573 RDU524573:RDX524573 RNQ524573:RNT524573 RXM524573:RXP524573 SHI524573:SHL524573 SRE524573:SRH524573 TBA524573:TBD524573 TKW524573:TKZ524573 TUS524573:TUV524573 UEO524573:UER524573 UOK524573:UON524573 UYG524573:UYJ524573 VIC524573:VIF524573 VRY524573:VSB524573 WBU524573:WBX524573 WLQ524573:WLT524573 WVM524573:WVP524573 E590109:H590109 JA590109:JD590109 SW590109:SZ590109 ACS590109:ACV590109 AMO590109:AMR590109 AWK590109:AWN590109 BGG590109:BGJ590109 BQC590109:BQF590109 BZY590109:CAB590109 CJU590109:CJX590109 CTQ590109:CTT590109 DDM590109:DDP590109 DNI590109:DNL590109 DXE590109:DXH590109 EHA590109:EHD590109 EQW590109:EQZ590109 FAS590109:FAV590109 FKO590109:FKR590109 FUK590109:FUN590109 GEG590109:GEJ590109 GOC590109:GOF590109 GXY590109:GYB590109 HHU590109:HHX590109 HRQ590109:HRT590109 IBM590109:IBP590109 ILI590109:ILL590109 IVE590109:IVH590109 JFA590109:JFD590109 JOW590109:JOZ590109 JYS590109:JYV590109 KIO590109:KIR590109 KSK590109:KSN590109 LCG590109:LCJ590109 LMC590109:LMF590109 LVY590109:LWB590109 MFU590109:MFX590109 MPQ590109:MPT590109 MZM590109:MZP590109 NJI590109:NJL590109 NTE590109:NTH590109 ODA590109:ODD590109 OMW590109:OMZ590109 OWS590109:OWV590109 PGO590109:PGR590109 PQK590109:PQN590109 QAG590109:QAJ590109 QKC590109:QKF590109 QTY590109:QUB590109 RDU590109:RDX590109 RNQ590109:RNT590109 RXM590109:RXP590109 SHI590109:SHL590109 SRE590109:SRH590109 TBA590109:TBD590109 TKW590109:TKZ590109 TUS590109:TUV590109 UEO590109:UER590109 UOK590109:UON590109 UYG590109:UYJ590109 VIC590109:VIF590109 VRY590109:VSB590109 WBU590109:WBX590109 WLQ590109:WLT590109 WVM590109:WVP590109 E655645:H655645 JA655645:JD655645 SW655645:SZ655645 ACS655645:ACV655645 AMO655645:AMR655645 AWK655645:AWN655645 BGG655645:BGJ655645 BQC655645:BQF655645 BZY655645:CAB655645 CJU655645:CJX655645 CTQ655645:CTT655645 DDM655645:DDP655645 DNI655645:DNL655645 DXE655645:DXH655645 EHA655645:EHD655645 EQW655645:EQZ655645 FAS655645:FAV655645 FKO655645:FKR655645 FUK655645:FUN655645 GEG655645:GEJ655645 GOC655645:GOF655645 GXY655645:GYB655645 HHU655645:HHX655645 HRQ655645:HRT655645 IBM655645:IBP655645 ILI655645:ILL655645 IVE655645:IVH655645 JFA655645:JFD655645 JOW655645:JOZ655645 JYS655645:JYV655645 KIO655645:KIR655645 KSK655645:KSN655645 LCG655645:LCJ655645 LMC655645:LMF655645 LVY655645:LWB655645 MFU655645:MFX655645 MPQ655645:MPT655645 MZM655645:MZP655645 NJI655645:NJL655645 NTE655645:NTH655645 ODA655645:ODD655645 OMW655645:OMZ655645 OWS655645:OWV655645 PGO655645:PGR655645 PQK655645:PQN655645 QAG655645:QAJ655645 QKC655645:QKF655645 QTY655645:QUB655645 RDU655645:RDX655645 RNQ655645:RNT655645 RXM655645:RXP655645 SHI655645:SHL655645 SRE655645:SRH655645 TBA655645:TBD655645 TKW655645:TKZ655645 TUS655645:TUV655645 UEO655645:UER655645 UOK655645:UON655645 UYG655645:UYJ655645 VIC655645:VIF655645 VRY655645:VSB655645 WBU655645:WBX655645 WLQ655645:WLT655645 WVM655645:WVP655645 E721181:H721181 JA721181:JD721181 SW721181:SZ721181 ACS721181:ACV721181 AMO721181:AMR721181 AWK721181:AWN721181 BGG721181:BGJ721181 BQC721181:BQF721181 BZY721181:CAB721181 CJU721181:CJX721181 CTQ721181:CTT721181 DDM721181:DDP721181 DNI721181:DNL721181 DXE721181:DXH721181 EHA721181:EHD721181 EQW721181:EQZ721181 FAS721181:FAV721181 FKO721181:FKR721181 FUK721181:FUN721181 GEG721181:GEJ721181 GOC721181:GOF721181 GXY721181:GYB721181 HHU721181:HHX721181 HRQ721181:HRT721181 IBM721181:IBP721181 ILI721181:ILL721181 IVE721181:IVH721181 JFA721181:JFD721181 JOW721181:JOZ721181 JYS721181:JYV721181 KIO721181:KIR721181 KSK721181:KSN721181 LCG721181:LCJ721181 LMC721181:LMF721181 LVY721181:LWB721181 MFU721181:MFX721181 MPQ721181:MPT721181 MZM721181:MZP721181 NJI721181:NJL721181 NTE721181:NTH721181 ODA721181:ODD721181 OMW721181:OMZ721181 OWS721181:OWV721181 PGO721181:PGR721181 PQK721181:PQN721181 QAG721181:QAJ721181 QKC721181:QKF721181 QTY721181:QUB721181 RDU721181:RDX721181 RNQ721181:RNT721181 RXM721181:RXP721181 SHI721181:SHL721181 SRE721181:SRH721181 TBA721181:TBD721181 TKW721181:TKZ721181 TUS721181:TUV721181 UEO721181:UER721181 UOK721181:UON721181 UYG721181:UYJ721181 VIC721181:VIF721181 VRY721181:VSB721181 WBU721181:WBX721181 WLQ721181:WLT721181 WVM721181:WVP721181 E786717:H786717 JA786717:JD786717 SW786717:SZ786717 ACS786717:ACV786717 AMO786717:AMR786717 AWK786717:AWN786717 BGG786717:BGJ786717 BQC786717:BQF786717 BZY786717:CAB786717 CJU786717:CJX786717 CTQ786717:CTT786717 DDM786717:DDP786717 DNI786717:DNL786717 DXE786717:DXH786717 EHA786717:EHD786717 EQW786717:EQZ786717 FAS786717:FAV786717 FKO786717:FKR786717 FUK786717:FUN786717 GEG786717:GEJ786717 GOC786717:GOF786717 GXY786717:GYB786717 HHU786717:HHX786717 HRQ786717:HRT786717 IBM786717:IBP786717 ILI786717:ILL786717 IVE786717:IVH786717 JFA786717:JFD786717 JOW786717:JOZ786717 JYS786717:JYV786717 KIO786717:KIR786717 KSK786717:KSN786717 LCG786717:LCJ786717 LMC786717:LMF786717 LVY786717:LWB786717 MFU786717:MFX786717 MPQ786717:MPT786717 MZM786717:MZP786717 NJI786717:NJL786717 NTE786717:NTH786717 ODA786717:ODD786717 OMW786717:OMZ786717 OWS786717:OWV786717 PGO786717:PGR786717 PQK786717:PQN786717 QAG786717:QAJ786717 QKC786717:QKF786717 QTY786717:QUB786717 RDU786717:RDX786717 RNQ786717:RNT786717 RXM786717:RXP786717 SHI786717:SHL786717 SRE786717:SRH786717 TBA786717:TBD786717 TKW786717:TKZ786717 TUS786717:TUV786717 UEO786717:UER786717 UOK786717:UON786717 UYG786717:UYJ786717 VIC786717:VIF786717 VRY786717:VSB786717 WBU786717:WBX786717 WLQ786717:WLT786717 WVM786717:WVP786717 E852253:H852253 JA852253:JD852253 SW852253:SZ852253 ACS852253:ACV852253 AMO852253:AMR852253 AWK852253:AWN852253 BGG852253:BGJ852253 BQC852253:BQF852253 BZY852253:CAB852253 CJU852253:CJX852253 CTQ852253:CTT852253 DDM852253:DDP852253 DNI852253:DNL852253 DXE852253:DXH852253 EHA852253:EHD852253 EQW852253:EQZ852253 FAS852253:FAV852253 FKO852253:FKR852253 FUK852253:FUN852253 GEG852253:GEJ852253 GOC852253:GOF852253 GXY852253:GYB852253 HHU852253:HHX852253 HRQ852253:HRT852253 IBM852253:IBP852253 ILI852253:ILL852253 IVE852253:IVH852253 JFA852253:JFD852253 JOW852253:JOZ852253 JYS852253:JYV852253 KIO852253:KIR852253 KSK852253:KSN852253 LCG852253:LCJ852253 LMC852253:LMF852253 LVY852253:LWB852253 MFU852253:MFX852253 MPQ852253:MPT852253 MZM852253:MZP852253 NJI852253:NJL852253 NTE852253:NTH852253 ODA852253:ODD852253 OMW852253:OMZ852253 OWS852253:OWV852253 PGO852253:PGR852253 PQK852253:PQN852253 QAG852253:QAJ852253 QKC852253:QKF852253 QTY852253:QUB852253 RDU852253:RDX852253 RNQ852253:RNT852253 RXM852253:RXP852253 SHI852253:SHL852253 SRE852253:SRH852253 TBA852253:TBD852253 TKW852253:TKZ852253 TUS852253:TUV852253 UEO852253:UER852253 UOK852253:UON852253 UYG852253:UYJ852253 VIC852253:VIF852253 VRY852253:VSB852253 WBU852253:WBX852253 WLQ852253:WLT852253 WVM852253:WVP852253 E917789:H917789 JA917789:JD917789 SW917789:SZ917789 ACS917789:ACV917789 AMO917789:AMR917789 AWK917789:AWN917789 BGG917789:BGJ917789 BQC917789:BQF917789 BZY917789:CAB917789 CJU917789:CJX917789 CTQ917789:CTT917789 DDM917789:DDP917789 DNI917789:DNL917789 DXE917789:DXH917789 EHA917789:EHD917789 EQW917789:EQZ917789 FAS917789:FAV917789 FKO917789:FKR917789 FUK917789:FUN917789 GEG917789:GEJ917789 GOC917789:GOF917789 GXY917789:GYB917789 HHU917789:HHX917789 HRQ917789:HRT917789 IBM917789:IBP917789 ILI917789:ILL917789 IVE917789:IVH917789 JFA917789:JFD917789 JOW917789:JOZ917789 JYS917789:JYV917789 KIO917789:KIR917789 KSK917789:KSN917789 LCG917789:LCJ917789 LMC917789:LMF917789 LVY917789:LWB917789 MFU917789:MFX917789 MPQ917789:MPT917789 MZM917789:MZP917789 NJI917789:NJL917789 NTE917789:NTH917789 ODA917789:ODD917789 OMW917789:OMZ917789 OWS917789:OWV917789 PGO917789:PGR917789 PQK917789:PQN917789 QAG917789:QAJ917789 QKC917789:QKF917789 QTY917789:QUB917789 RDU917789:RDX917789 RNQ917789:RNT917789 RXM917789:RXP917789 SHI917789:SHL917789 SRE917789:SRH917789 TBA917789:TBD917789 TKW917789:TKZ917789 TUS917789:TUV917789 UEO917789:UER917789 UOK917789:UON917789 UYG917789:UYJ917789 VIC917789:VIF917789 VRY917789:VSB917789 WBU917789:WBX917789 WLQ917789:WLT917789 WVM917789:WVP917789 E983325:H983325 JA983325:JD983325 SW983325:SZ983325 ACS983325:ACV983325 AMO983325:AMR983325 AWK983325:AWN983325 BGG983325:BGJ983325 BQC983325:BQF983325 BZY983325:CAB983325 CJU983325:CJX983325 CTQ983325:CTT983325 DDM983325:DDP983325 DNI983325:DNL983325 DXE983325:DXH983325 EHA983325:EHD983325 EQW983325:EQZ983325 FAS983325:FAV983325 FKO983325:FKR983325 FUK983325:FUN983325 GEG983325:GEJ983325 GOC983325:GOF983325 GXY983325:GYB983325 HHU983325:HHX983325 HRQ983325:HRT983325 IBM983325:IBP983325 ILI983325:ILL983325 IVE983325:IVH983325 JFA983325:JFD983325 JOW983325:JOZ983325 JYS983325:JYV983325 KIO983325:KIR983325 KSK983325:KSN983325 LCG983325:LCJ983325 LMC983325:LMF983325 LVY983325:LWB983325 MFU983325:MFX983325 MPQ983325:MPT983325 MZM983325:MZP983325 NJI983325:NJL983325 NTE983325:NTH983325 ODA983325:ODD983325 OMW983325:OMZ983325 OWS983325:OWV983325 PGO983325:PGR983325 PQK983325:PQN983325 QAG983325:QAJ983325 QKC983325:QKF983325 QTY983325:QUB983325 RDU983325:RDX983325 RNQ983325:RNT983325 RXM983325:RXP983325 SHI983325:SHL983325 SRE983325:SRH983325 TBA983325:TBD983325 TKW983325:TKZ983325 TUS983325:TUV983325 UEO983325:UER983325 UOK983325:UON983325 UYG983325:UYJ983325 VIC983325:VIF983325 VRY983325:VSB983325 WBU983325:WBX983325 WLQ983325:WLT983325 WVM983325:WVP983325 E65859:H65861 JA65859:JD65861 SW65859:SZ65861 ACS65859:ACV65861 AMO65859:AMR65861 AWK65859:AWN65861 BGG65859:BGJ65861 BQC65859:BQF65861 BZY65859:CAB65861 CJU65859:CJX65861 CTQ65859:CTT65861 DDM65859:DDP65861 DNI65859:DNL65861 DXE65859:DXH65861 EHA65859:EHD65861 EQW65859:EQZ65861 FAS65859:FAV65861 FKO65859:FKR65861 FUK65859:FUN65861 GEG65859:GEJ65861 GOC65859:GOF65861 GXY65859:GYB65861 HHU65859:HHX65861 HRQ65859:HRT65861 IBM65859:IBP65861 ILI65859:ILL65861 IVE65859:IVH65861 JFA65859:JFD65861 JOW65859:JOZ65861 JYS65859:JYV65861 KIO65859:KIR65861 KSK65859:KSN65861 LCG65859:LCJ65861 LMC65859:LMF65861 LVY65859:LWB65861 MFU65859:MFX65861 MPQ65859:MPT65861 MZM65859:MZP65861 NJI65859:NJL65861 NTE65859:NTH65861 ODA65859:ODD65861 OMW65859:OMZ65861 OWS65859:OWV65861 PGO65859:PGR65861 PQK65859:PQN65861 QAG65859:QAJ65861 QKC65859:QKF65861 QTY65859:QUB65861 RDU65859:RDX65861 RNQ65859:RNT65861 RXM65859:RXP65861 SHI65859:SHL65861 SRE65859:SRH65861 TBA65859:TBD65861 TKW65859:TKZ65861 TUS65859:TUV65861 UEO65859:UER65861 UOK65859:UON65861 UYG65859:UYJ65861 VIC65859:VIF65861 VRY65859:VSB65861 WBU65859:WBX65861 WLQ65859:WLT65861 WVM65859:WVP65861 E131395:H131397 JA131395:JD131397 SW131395:SZ131397 ACS131395:ACV131397 AMO131395:AMR131397 AWK131395:AWN131397 BGG131395:BGJ131397 BQC131395:BQF131397 BZY131395:CAB131397 CJU131395:CJX131397 CTQ131395:CTT131397 DDM131395:DDP131397 DNI131395:DNL131397 DXE131395:DXH131397 EHA131395:EHD131397 EQW131395:EQZ131397 FAS131395:FAV131397 FKO131395:FKR131397 FUK131395:FUN131397 GEG131395:GEJ131397 GOC131395:GOF131397 GXY131395:GYB131397 HHU131395:HHX131397 HRQ131395:HRT131397 IBM131395:IBP131397 ILI131395:ILL131397 IVE131395:IVH131397 JFA131395:JFD131397 JOW131395:JOZ131397 JYS131395:JYV131397 KIO131395:KIR131397 KSK131395:KSN131397 LCG131395:LCJ131397 LMC131395:LMF131397 LVY131395:LWB131397 MFU131395:MFX131397 MPQ131395:MPT131397 MZM131395:MZP131397 NJI131395:NJL131397 NTE131395:NTH131397 ODA131395:ODD131397 OMW131395:OMZ131397 OWS131395:OWV131397 PGO131395:PGR131397 PQK131395:PQN131397 QAG131395:QAJ131397 QKC131395:QKF131397 QTY131395:QUB131397 RDU131395:RDX131397 RNQ131395:RNT131397 RXM131395:RXP131397 SHI131395:SHL131397 SRE131395:SRH131397 TBA131395:TBD131397 TKW131395:TKZ131397 TUS131395:TUV131397 UEO131395:UER131397 UOK131395:UON131397 UYG131395:UYJ131397 VIC131395:VIF131397 VRY131395:VSB131397 WBU131395:WBX131397 WLQ131395:WLT131397 WVM131395:WVP131397 E196931:H196933 JA196931:JD196933 SW196931:SZ196933 ACS196931:ACV196933 AMO196931:AMR196933 AWK196931:AWN196933 BGG196931:BGJ196933 BQC196931:BQF196933 BZY196931:CAB196933 CJU196931:CJX196933 CTQ196931:CTT196933 DDM196931:DDP196933 DNI196931:DNL196933 DXE196931:DXH196933 EHA196931:EHD196933 EQW196931:EQZ196933 FAS196931:FAV196933 FKO196931:FKR196933 FUK196931:FUN196933 GEG196931:GEJ196933 GOC196931:GOF196933 GXY196931:GYB196933 HHU196931:HHX196933 HRQ196931:HRT196933 IBM196931:IBP196933 ILI196931:ILL196933 IVE196931:IVH196933 JFA196931:JFD196933 JOW196931:JOZ196933 JYS196931:JYV196933 KIO196931:KIR196933 KSK196931:KSN196933 LCG196931:LCJ196933 LMC196931:LMF196933 LVY196931:LWB196933 MFU196931:MFX196933 MPQ196931:MPT196933 MZM196931:MZP196933 NJI196931:NJL196933 NTE196931:NTH196933 ODA196931:ODD196933 OMW196931:OMZ196933 OWS196931:OWV196933 PGO196931:PGR196933 PQK196931:PQN196933 QAG196931:QAJ196933 QKC196931:QKF196933 QTY196931:QUB196933 RDU196931:RDX196933 RNQ196931:RNT196933 RXM196931:RXP196933 SHI196931:SHL196933 SRE196931:SRH196933 TBA196931:TBD196933 TKW196931:TKZ196933 TUS196931:TUV196933 UEO196931:UER196933 UOK196931:UON196933 UYG196931:UYJ196933 VIC196931:VIF196933 VRY196931:VSB196933 WBU196931:WBX196933 WLQ196931:WLT196933 WVM196931:WVP196933 E262467:H262469 JA262467:JD262469 SW262467:SZ262469 ACS262467:ACV262469 AMO262467:AMR262469 AWK262467:AWN262469 BGG262467:BGJ262469 BQC262467:BQF262469 BZY262467:CAB262469 CJU262467:CJX262469 CTQ262467:CTT262469 DDM262467:DDP262469 DNI262467:DNL262469 DXE262467:DXH262469 EHA262467:EHD262469 EQW262467:EQZ262469 FAS262467:FAV262469 FKO262467:FKR262469 FUK262467:FUN262469 GEG262467:GEJ262469 GOC262467:GOF262469 GXY262467:GYB262469 HHU262467:HHX262469 HRQ262467:HRT262469 IBM262467:IBP262469 ILI262467:ILL262469 IVE262467:IVH262469 JFA262467:JFD262469 JOW262467:JOZ262469 JYS262467:JYV262469 KIO262467:KIR262469 KSK262467:KSN262469 LCG262467:LCJ262469 LMC262467:LMF262469 LVY262467:LWB262469 MFU262467:MFX262469 MPQ262467:MPT262469 MZM262467:MZP262469 NJI262467:NJL262469 NTE262467:NTH262469 ODA262467:ODD262469 OMW262467:OMZ262469 OWS262467:OWV262469 PGO262467:PGR262469 PQK262467:PQN262469 QAG262467:QAJ262469 QKC262467:QKF262469 QTY262467:QUB262469 RDU262467:RDX262469 RNQ262467:RNT262469 RXM262467:RXP262469 SHI262467:SHL262469 SRE262467:SRH262469 TBA262467:TBD262469 TKW262467:TKZ262469 TUS262467:TUV262469 UEO262467:UER262469 UOK262467:UON262469 UYG262467:UYJ262469 VIC262467:VIF262469 VRY262467:VSB262469 WBU262467:WBX262469 WLQ262467:WLT262469 WVM262467:WVP262469 E328003:H328005 JA328003:JD328005 SW328003:SZ328005 ACS328003:ACV328005 AMO328003:AMR328005 AWK328003:AWN328005 BGG328003:BGJ328005 BQC328003:BQF328005 BZY328003:CAB328005 CJU328003:CJX328005 CTQ328003:CTT328005 DDM328003:DDP328005 DNI328003:DNL328005 DXE328003:DXH328005 EHA328003:EHD328005 EQW328003:EQZ328005 FAS328003:FAV328005 FKO328003:FKR328005 FUK328003:FUN328005 GEG328003:GEJ328005 GOC328003:GOF328005 GXY328003:GYB328005 HHU328003:HHX328005 HRQ328003:HRT328005 IBM328003:IBP328005 ILI328003:ILL328005 IVE328003:IVH328005 JFA328003:JFD328005 JOW328003:JOZ328005 JYS328003:JYV328005 KIO328003:KIR328005 KSK328003:KSN328005 LCG328003:LCJ328005 LMC328003:LMF328005 LVY328003:LWB328005 MFU328003:MFX328005 MPQ328003:MPT328005 MZM328003:MZP328005 NJI328003:NJL328005 NTE328003:NTH328005 ODA328003:ODD328005 OMW328003:OMZ328005 OWS328003:OWV328005 PGO328003:PGR328005 PQK328003:PQN328005 QAG328003:QAJ328005 QKC328003:QKF328005 QTY328003:QUB328005 RDU328003:RDX328005 RNQ328003:RNT328005 RXM328003:RXP328005 SHI328003:SHL328005 SRE328003:SRH328005 TBA328003:TBD328005 TKW328003:TKZ328005 TUS328003:TUV328005 UEO328003:UER328005 UOK328003:UON328005 UYG328003:UYJ328005 VIC328003:VIF328005 VRY328003:VSB328005 WBU328003:WBX328005 WLQ328003:WLT328005 WVM328003:WVP328005 E393539:H393541 JA393539:JD393541 SW393539:SZ393541 ACS393539:ACV393541 AMO393539:AMR393541 AWK393539:AWN393541 BGG393539:BGJ393541 BQC393539:BQF393541 BZY393539:CAB393541 CJU393539:CJX393541 CTQ393539:CTT393541 DDM393539:DDP393541 DNI393539:DNL393541 DXE393539:DXH393541 EHA393539:EHD393541 EQW393539:EQZ393541 FAS393539:FAV393541 FKO393539:FKR393541 FUK393539:FUN393541 GEG393539:GEJ393541 GOC393539:GOF393541 GXY393539:GYB393541 HHU393539:HHX393541 HRQ393539:HRT393541 IBM393539:IBP393541 ILI393539:ILL393541 IVE393539:IVH393541 JFA393539:JFD393541 JOW393539:JOZ393541 JYS393539:JYV393541 KIO393539:KIR393541 KSK393539:KSN393541 LCG393539:LCJ393541 LMC393539:LMF393541 LVY393539:LWB393541 MFU393539:MFX393541 MPQ393539:MPT393541 MZM393539:MZP393541 NJI393539:NJL393541 NTE393539:NTH393541 ODA393539:ODD393541 OMW393539:OMZ393541 OWS393539:OWV393541 PGO393539:PGR393541 PQK393539:PQN393541 QAG393539:QAJ393541 QKC393539:QKF393541 QTY393539:QUB393541 RDU393539:RDX393541 RNQ393539:RNT393541 RXM393539:RXP393541 SHI393539:SHL393541 SRE393539:SRH393541 TBA393539:TBD393541 TKW393539:TKZ393541 TUS393539:TUV393541 UEO393539:UER393541 UOK393539:UON393541 UYG393539:UYJ393541 VIC393539:VIF393541 VRY393539:VSB393541 WBU393539:WBX393541 WLQ393539:WLT393541 WVM393539:WVP393541 E459075:H459077 JA459075:JD459077 SW459075:SZ459077 ACS459075:ACV459077 AMO459075:AMR459077 AWK459075:AWN459077 BGG459075:BGJ459077 BQC459075:BQF459077 BZY459075:CAB459077 CJU459075:CJX459077 CTQ459075:CTT459077 DDM459075:DDP459077 DNI459075:DNL459077 DXE459075:DXH459077 EHA459075:EHD459077 EQW459075:EQZ459077 FAS459075:FAV459077 FKO459075:FKR459077 FUK459075:FUN459077 GEG459075:GEJ459077 GOC459075:GOF459077 GXY459075:GYB459077 HHU459075:HHX459077 HRQ459075:HRT459077 IBM459075:IBP459077 ILI459075:ILL459077 IVE459075:IVH459077 JFA459075:JFD459077 JOW459075:JOZ459077 JYS459075:JYV459077 KIO459075:KIR459077 KSK459075:KSN459077 LCG459075:LCJ459077 LMC459075:LMF459077 LVY459075:LWB459077 MFU459075:MFX459077 MPQ459075:MPT459077 MZM459075:MZP459077 NJI459075:NJL459077 NTE459075:NTH459077 ODA459075:ODD459077 OMW459075:OMZ459077 OWS459075:OWV459077 PGO459075:PGR459077 PQK459075:PQN459077 QAG459075:QAJ459077 QKC459075:QKF459077 QTY459075:QUB459077 RDU459075:RDX459077 RNQ459075:RNT459077 RXM459075:RXP459077 SHI459075:SHL459077 SRE459075:SRH459077 TBA459075:TBD459077 TKW459075:TKZ459077 TUS459075:TUV459077 UEO459075:UER459077 UOK459075:UON459077 UYG459075:UYJ459077 VIC459075:VIF459077 VRY459075:VSB459077 WBU459075:WBX459077 WLQ459075:WLT459077 WVM459075:WVP459077 E524611:H524613 JA524611:JD524613 SW524611:SZ524613 ACS524611:ACV524613 AMO524611:AMR524613 AWK524611:AWN524613 BGG524611:BGJ524613 BQC524611:BQF524613 BZY524611:CAB524613 CJU524611:CJX524613 CTQ524611:CTT524613 DDM524611:DDP524613 DNI524611:DNL524613 DXE524611:DXH524613 EHA524611:EHD524613 EQW524611:EQZ524613 FAS524611:FAV524613 FKO524611:FKR524613 FUK524611:FUN524613 GEG524611:GEJ524613 GOC524611:GOF524613 GXY524611:GYB524613 HHU524611:HHX524613 HRQ524611:HRT524613 IBM524611:IBP524613 ILI524611:ILL524613 IVE524611:IVH524613 JFA524611:JFD524613 JOW524611:JOZ524613 JYS524611:JYV524613 KIO524611:KIR524613 KSK524611:KSN524613 LCG524611:LCJ524613 LMC524611:LMF524613 LVY524611:LWB524613 MFU524611:MFX524613 MPQ524611:MPT524613 MZM524611:MZP524613 NJI524611:NJL524613 NTE524611:NTH524613 ODA524611:ODD524613 OMW524611:OMZ524613 OWS524611:OWV524613 PGO524611:PGR524613 PQK524611:PQN524613 QAG524611:QAJ524613 QKC524611:QKF524613 QTY524611:QUB524613 RDU524611:RDX524613 RNQ524611:RNT524613 RXM524611:RXP524613 SHI524611:SHL524613 SRE524611:SRH524613 TBA524611:TBD524613 TKW524611:TKZ524613 TUS524611:TUV524613 UEO524611:UER524613 UOK524611:UON524613 UYG524611:UYJ524613 VIC524611:VIF524613 VRY524611:VSB524613 WBU524611:WBX524613 WLQ524611:WLT524613 WVM524611:WVP524613 E590147:H590149 JA590147:JD590149 SW590147:SZ590149 ACS590147:ACV590149 AMO590147:AMR590149 AWK590147:AWN590149 BGG590147:BGJ590149 BQC590147:BQF590149 BZY590147:CAB590149 CJU590147:CJX590149 CTQ590147:CTT590149 DDM590147:DDP590149 DNI590147:DNL590149 DXE590147:DXH590149 EHA590147:EHD590149 EQW590147:EQZ590149 FAS590147:FAV590149 FKO590147:FKR590149 FUK590147:FUN590149 GEG590147:GEJ590149 GOC590147:GOF590149 GXY590147:GYB590149 HHU590147:HHX590149 HRQ590147:HRT590149 IBM590147:IBP590149 ILI590147:ILL590149 IVE590147:IVH590149 JFA590147:JFD590149 JOW590147:JOZ590149 JYS590147:JYV590149 KIO590147:KIR590149 KSK590147:KSN590149 LCG590147:LCJ590149 LMC590147:LMF590149 LVY590147:LWB590149 MFU590147:MFX590149 MPQ590147:MPT590149 MZM590147:MZP590149 NJI590147:NJL590149 NTE590147:NTH590149 ODA590147:ODD590149 OMW590147:OMZ590149 OWS590147:OWV590149 PGO590147:PGR590149 PQK590147:PQN590149 QAG590147:QAJ590149 QKC590147:QKF590149 QTY590147:QUB590149 RDU590147:RDX590149 RNQ590147:RNT590149 RXM590147:RXP590149 SHI590147:SHL590149 SRE590147:SRH590149 TBA590147:TBD590149 TKW590147:TKZ590149 TUS590147:TUV590149 UEO590147:UER590149 UOK590147:UON590149 UYG590147:UYJ590149 VIC590147:VIF590149 VRY590147:VSB590149 WBU590147:WBX590149 WLQ590147:WLT590149 WVM590147:WVP590149 E655683:H655685 JA655683:JD655685 SW655683:SZ655685 ACS655683:ACV655685 AMO655683:AMR655685 AWK655683:AWN655685 BGG655683:BGJ655685 BQC655683:BQF655685 BZY655683:CAB655685 CJU655683:CJX655685 CTQ655683:CTT655685 DDM655683:DDP655685 DNI655683:DNL655685 DXE655683:DXH655685 EHA655683:EHD655685 EQW655683:EQZ655685 FAS655683:FAV655685 FKO655683:FKR655685 FUK655683:FUN655685 GEG655683:GEJ655685 GOC655683:GOF655685 GXY655683:GYB655685 HHU655683:HHX655685 HRQ655683:HRT655685 IBM655683:IBP655685 ILI655683:ILL655685 IVE655683:IVH655685 JFA655683:JFD655685 JOW655683:JOZ655685 JYS655683:JYV655685 KIO655683:KIR655685 KSK655683:KSN655685 LCG655683:LCJ655685 LMC655683:LMF655685 LVY655683:LWB655685 MFU655683:MFX655685 MPQ655683:MPT655685 MZM655683:MZP655685 NJI655683:NJL655685 NTE655683:NTH655685 ODA655683:ODD655685 OMW655683:OMZ655685 OWS655683:OWV655685 PGO655683:PGR655685 PQK655683:PQN655685 QAG655683:QAJ655685 QKC655683:QKF655685 QTY655683:QUB655685 RDU655683:RDX655685 RNQ655683:RNT655685 RXM655683:RXP655685 SHI655683:SHL655685 SRE655683:SRH655685 TBA655683:TBD655685 TKW655683:TKZ655685 TUS655683:TUV655685 UEO655683:UER655685 UOK655683:UON655685 UYG655683:UYJ655685 VIC655683:VIF655685 VRY655683:VSB655685 WBU655683:WBX655685 WLQ655683:WLT655685 WVM655683:WVP655685 E721219:H721221 JA721219:JD721221 SW721219:SZ721221 ACS721219:ACV721221 AMO721219:AMR721221 AWK721219:AWN721221 BGG721219:BGJ721221 BQC721219:BQF721221 BZY721219:CAB721221 CJU721219:CJX721221 CTQ721219:CTT721221 DDM721219:DDP721221 DNI721219:DNL721221 DXE721219:DXH721221 EHA721219:EHD721221 EQW721219:EQZ721221 FAS721219:FAV721221 FKO721219:FKR721221 FUK721219:FUN721221 GEG721219:GEJ721221 GOC721219:GOF721221 GXY721219:GYB721221 HHU721219:HHX721221 HRQ721219:HRT721221 IBM721219:IBP721221 ILI721219:ILL721221 IVE721219:IVH721221 JFA721219:JFD721221 JOW721219:JOZ721221 JYS721219:JYV721221 KIO721219:KIR721221 KSK721219:KSN721221 LCG721219:LCJ721221 LMC721219:LMF721221 LVY721219:LWB721221 MFU721219:MFX721221 MPQ721219:MPT721221 MZM721219:MZP721221 NJI721219:NJL721221 NTE721219:NTH721221 ODA721219:ODD721221 OMW721219:OMZ721221 OWS721219:OWV721221 PGO721219:PGR721221 PQK721219:PQN721221 QAG721219:QAJ721221 QKC721219:QKF721221 QTY721219:QUB721221 RDU721219:RDX721221 RNQ721219:RNT721221 RXM721219:RXP721221 SHI721219:SHL721221 SRE721219:SRH721221 TBA721219:TBD721221 TKW721219:TKZ721221 TUS721219:TUV721221 UEO721219:UER721221 UOK721219:UON721221 UYG721219:UYJ721221 VIC721219:VIF721221 VRY721219:VSB721221 WBU721219:WBX721221 WLQ721219:WLT721221 WVM721219:WVP721221 E786755:H786757 JA786755:JD786757 SW786755:SZ786757 ACS786755:ACV786757 AMO786755:AMR786757 AWK786755:AWN786757 BGG786755:BGJ786757 BQC786755:BQF786757 BZY786755:CAB786757 CJU786755:CJX786757 CTQ786755:CTT786757 DDM786755:DDP786757 DNI786755:DNL786757 DXE786755:DXH786757 EHA786755:EHD786757 EQW786755:EQZ786757 FAS786755:FAV786757 FKO786755:FKR786757 FUK786755:FUN786757 GEG786755:GEJ786757 GOC786755:GOF786757 GXY786755:GYB786757 HHU786755:HHX786757 HRQ786755:HRT786757 IBM786755:IBP786757 ILI786755:ILL786757 IVE786755:IVH786757 JFA786755:JFD786757 JOW786755:JOZ786757 JYS786755:JYV786757 KIO786755:KIR786757 KSK786755:KSN786757 LCG786755:LCJ786757 LMC786755:LMF786757 LVY786755:LWB786757 MFU786755:MFX786757 MPQ786755:MPT786757 MZM786755:MZP786757 NJI786755:NJL786757 NTE786755:NTH786757 ODA786755:ODD786757 OMW786755:OMZ786757 OWS786755:OWV786757 PGO786755:PGR786757 PQK786755:PQN786757 QAG786755:QAJ786757 QKC786755:QKF786757 QTY786755:QUB786757 RDU786755:RDX786757 RNQ786755:RNT786757 RXM786755:RXP786757 SHI786755:SHL786757 SRE786755:SRH786757 TBA786755:TBD786757 TKW786755:TKZ786757 TUS786755:TUV786757 UEO786755:UER786757 UOK786755:UON786757 UYG786755:UYJ786757 VIC786755:VIF786757 VRY786755:VSB786757 WBU786755:WBX786757 WLQ786755:WLT786757 WVM786755:WVP786757 E852291:H852293 JA852291:JD852293 SW852291:SZ852293 ACS852291:ACV852293 AMO852291:AMR852293 AWK852291:AWN852293 BGG852291:BGJ852293 BQC852291:BQF852293 BZY852291:CAB852293 CJU852291:CJX852293 CTQ852291:CTT852293 DDM852291:DDP852293 DNI852291:DNL852293 DXE852291:DXH852293 EHA852291:EHD852293 EQW852291:EQZ852293 FAS852291:FAV852293 FKO852291:FKR852293 FUK852291:FUN852293 GEG852291:GEJ852293 GOC852291:GOF852293 GXY852291:GYB852293 HHU852291:HHX852293 HRQ852291:HRT852293 IBM852291:IBP852293 ILI852291:ILL852293 IVE852291:IVH852293 JFA852291:JFD852293 JOW852291:JOZ852293 JYS852291:JYV852293 KIO852291:KIR852293 KSK852291:KSN852293 LCG852291:LCJ852293 LMC852291:LMF852293 LVY852291:LWB852293 MFU852291:MFX852293 MPQ852291:MPT852293 MZM852291:MZP852293 NJI852291:NJL852293 NTE852291:NTH852293 ODA852291:ODD852293 OMW852291:OMZ852293 OWS852291:OWV852293 PGO852291:PGR852293 PQK852291:PQN852293 QAG852291:QAJ852293 QKC852291:QKF852293 QTY852291:QUB852293 RDU852291:RDX852293 RNQ852291:RNT852293 RXM852291:RXP852293 SHI852291:SHL852293 SRE852291:SRH852293 TBA852291:TBD852293 TKW852291:TKZ852293 TUS852291:TUV852293 UEO852291:UER852293 UOK852291:UON852293 UYG852291:UYJ852293 VIC852291:VIF852293 VRY852291:VSB852293 WBU852291:WBX852293 WLQ852291:WLT852293 WVM852291:WVP852293 E917827:H917829 JA917827:JD917829 SW917827:SZ917829 ACS917827:ACV917829 AMO917827:AMR917829 AWK917827:AWN917829 BGG917827:BGJ917829 BQC917827:BQF917829 BZY917827:CAB917829 CJU917827:CJX917829 CTQ917827:CTT917829 DDM917827:DDP917829 DNI917827:DNL917829 DXE917827:DXH917829 EHA917827:EHD917829 EQW917827:EQZ917829 FAS917827:FAV917829 FKO917827:FKR917829 FUK917827:FUN917829 GEG917827:GEJ917829 GOC917827:GOF917829 GXY917827:GYB917829 HHU917827:HHX917829 HRQ917827:HRT917829 IBM917827:IBP917829 ILI917827:ILL917829 IVE917827:IVH917829 JFA917827:JFD917829 JOW917827:JOZ917829 JYS917827:JYV917829 KIO917827:KIR917829 KSK917827:KSN917829 LCG917827:LCJ917829 LMC917827:LMF917829 LVY917827:LWB917829 MFU917827:MFX917829 MPQ917827:MPT917829 MZM917827:MZP917829 NJI917827:NJL917829 NTE917827:NTH917829 ODA917827:ODD917829 OMW917827:OMZ917829 OWS917827:OWV917829 PGO917827:PGR917829 PQK917827:PQN917829 QAG917827:QAJ917829 QKC917827:QKF917829 QTY917827:QUB917829 RDU917827:RDX917829 RNQ917827:RNT917829 RXM917827:RXP917829 SHI917827:SHL917829 SRE917827:SRH917829 TBA917827:TBD917829 TKW917827:TKZ917829 TUS917827:TUV917829 UEO917827:UER917829 UOK917827:UON917829 UYG917827:UYJ917829 VIC917827:VIF917829 VRY917827:VSB917829 WBU917827:WBX917829 WLQ917827:WLT917829 WVM917827:WVP917829 E983363:H983365 JA983363:JD983365 SW983363:SZ983365 ACS983363:ACV983365 AMO983363:AMR983365 AWK983363:AWN983365 BGG983363:BGJ983365 BQC983363:BQF983365 BZY983363:CAB983365 CJU983363:CJX983365 CTQ983363:CTT983365 DDM983363:DDP983365 DNI983363:DNL983365 DXE983363:DXH983365 EHA983363:EHD983365 EQW983363:EQZ983365 FAS983363:FAV983365 FKO983363:FKR983365 FUK983363:FUN983365 GEG983363:GEJ983365 GOC983363:GOF983365 GXY983363:GYB983365 HHU983363:HHX983365 HRQ983363:HRT983365 IBM983363:IBP983365 ILI983363:ILL983365 IVE983363:IVH983365 JFA983363:JFD983365 JOW983363:JOZ983365 JYS983363:JYV983365 KIO983363:KIR983365 KSK983363:KSN983365 LCG983363:LCJ983365 LMC983363:LMF983365 LVY983363:LWB983365 MFU983363:MFX983365 MPQ983363:MPT983365 MZM983363:MZP983365 NJI983363:NJL983365 NTE983363:NTH983365 ODA983363:ODD983365 OMW983363:OMZ983365 OWS983363:OWV983365 PGO983363:PGR983365 PQK983363:PQN983365 QAG983363:QAJ983365 QKC983363:QKF983365 QTY983363:QUB983365 RDU983363:RDX983365 RNQ983363:RNT983365 RXM983363:RXP983365 SHI983363:SHL983365 SRE983363:SRH983365 TBA983363:TBD983365 TKW983363:TKZ983365 TUS983363:TUV983365 UEO983363:UER983365 UOK983363:UON983365 UYG983363:UYJ983365 VIC983363:VIF983365 VRY983363:VSB983365 WBU983363:WBX983365 WLQ983363:WLT983365 WVM983363:WVP983365 E66026:H66026 JA66026:JD66026 SW66026:SZ66026 ACS66026:ACV66026 AMO66026:AMR66026 AWK66026:AWN66026 BGG66026:BGJ66026 BQC66026:BQF66026 BZY66026:CAB66026 CJU66026:CJX66026 CTQ66026:CTT66026 DDM66026:DDP66026 DNI66026:DNL66026 DXE66026:DXH66026 EHA66026:EHD66026 EQW66026:EQZ66026 FAS66026:FAV66026 FKO66026:FKR66026 FUK66026:FUN66026 GEG66026:GEJ66026 GOC66026:GOF66026 GXY66026:GYB66026 HHU66026:HHX66026 HRQ66026:HRT66026 IBM66026:IBP66026 ILI66026:ILL66026 IVE66026:IVH66026 JFA66026:JFD66026 JOW66026:JOZ66026 JYS66026:JYV66026 KIO66026:KIR66026 KSK66026:KSN66026 LCG66026:LCJ66026 LMC66026:LMF66026 LVY66026:LWB66026 MFU66026:MFX66026 MPQ66026:MPT66026 MZM66026:MZP66026 NJI66026:NJL66026 NTE66026:NTH66026 ODA66026:ODD66026 OMW66026:OMZ66026 OWS66026:OWV66026 PGO66026:PGR66026 PQK66026:PQN66026 QAG66026:QAJ66026 QKC66026:QKF66026 QTY66026:QUB66026 RDU66026:RDX66026 RNQ66026:RNT66026 RXM66026:RXP66026 SHI66026:SHL66026 SRE66026:SRH66026 TBA66026:TBD66026 TKW66026:TKZ66026 TUS66026:TUV66026 UEO66026:UER66026 UOK66026:UON66026 UYG66026:UYJ66026 VIC66026:VIF66026 VRY66026:VSB66026 WBU66026:WBX66026 WLQ66026:WLT66026 WVM66026:WVP66026 E131562:H131562 JA131562:JD131562 SW131562:SZ131562 ACS131562:ACV131562 AMO131562:AMR131562 AWK131562:AWN131562 BGG131562:BGJ131562 BQC131562:BQF131562 BZY131562:CAB131562 CJU131562:CJX131562 CTQ131562:CTT131562 DDM131562:DDP131562 DNI131562:DNL131562 DXE131562:DXH131562 EHA131562:EHD131562 EQW131562:EQZ131562 FAS131562:FAV131562 FKO131562:FKR131562 FUK131562:FUN131562 GEG131562:GEJ131562 GOC131562:GOF131562 GXY131562:GYB131562 HHU131562:HHX131562 HRQ131562:HRT131562 IBM131562:IBP131562 ILI131562:ILL131562 IVE131562:IVH131562 JFA131562:JFD131562 JOW131562:JOZ131562 JYS131562:JYV131562 KIO131562:KIR131562 KSK131562:KSN131562 LCG131562:LCJ131562 LMC131562:LMF131562 LVY131562:LWB131562 MFU131562:MFX131562 MPQ131562:MPT131562 MZM131562:MZP131562 NJI131562:NJL131562 NTE131562:NTH131562 ODA131562:ODD131562 OMW131562:OMZ131562 OWS131562:OWV131562 PGO131562:PGR131562 PQK131562:PQN131562 QAG131562:QAJ131562 QKC131562:QKF131562 QTY131562:QUB131562 RDU131562:RDX131562 RNQ131562:RNT131562 RXM131562:RXP131562 SHI131562:SHL131562 SRE131562:SRH131562 TBA131562:TBD131562 TKW131562:TKZ131562 TUS131562:TUV131562 UEO131562:UER131562 UOK131562:UON131562 UYG131562:UYJ131562 VIC131562:VIF131562 VRY131562:VSB131562 WBU131562:WBX131562 WLQ131562:WLT131562 WVM131562:WVP131562 E197098:H197098 JA197098:JD197098 SW197098:SZ197098 ACS197098:ACV197098 AMO197098:AMR197098 AWK197098:AWN197098 BGG197098:BGJ197098 BQC197098:BQF197098 BZY197098:CAB197098 CJU197098:CJX197098 CTQ197098:CTT197098 DDM197098:DDP197098 DNI197098:DNL197098 DXE197098:DXH197098 EHA197098:EHD197098 EQW197098:EQZ197098 FAS197098:FAV197098 FKO197098:FKR197098 FUK197098:FUN197098 GEG197098:GEJ197098 GOC197098:GOF197098 GXY197098:GYB197098 HHU197098:HHX197098 HRQ197098:HRT197098 IBM197098:IBP197098 ILI197098:ILL197098 IVE197098:IVH197098 JFA197098:JFD197098 JOW197098:JOZ197098 JYS197098:JYV197098 KIO197098:KIR197098 KSK197098:KSN197098 LCG197098:LCJ197098 LMC197098:LMF197098 LVY197098:LWB197098 MFU197098:MFX197098 MPQ197098:MPT197098 MZM197098:MZP197098 NJI197098:NJL197098 NTE197098:NTH197098 ODA197098:ODD197098 OMW197098:OMZ197098 OWS197098:OWV197098 PGO197098:PGR197098 PQK197098:PQN197098 QAG197098:QAJ197098 QKC197098:QKF197098 QTY197098:QUB197098 RDU197098:RDX197098 RNQ197098:RNT197098 RXM197098:RXP197098 SHI197098:SHL197098 SRE197098:SRH197098 TBA197098:TBD197098 TKW197098:TKZ197098 TUS197098:TUV197098 UEO197098:UER197098 UOK197098:UON197098 UYG197098:UYJ197098 VIC197098:VIF197098 VRY197098:VSB197098 WBU197098:WBX197098 WLQ197098:WLT197098 WVM197098:WVP197098 E262634:H262634 JA262634:JD262634 SW262634:SZ262634 ACS262634:ACV262634 AMO262634:AMR262634 AWK262634:AWN262634 BGG262634:BGJ262634 BQC262634:BQF262634 BZY262634:CAB262634 CJU262634:CJX262634 CTQ262634:CTT262634 DDM262634:DDP262634 DNI262634:DNL262634 DXE262634:DXH262634 EHA262634:EHD262634 EQW262634:EQZ262634 FAS262634:FAV262634 FKO262634:FKR262634 FUK262634:FUN262634 GEG262634:GEJ262634 GOC262634:GOF262634 GXY262634:GYB262634 HHU262634:HHX262634 HRQ262634:HRT262634 IBM262634:IBP262634 ILI262634:ILL262634 IVE262634:IVH262634 JFA262634:JFD262634 JOW262634:JOZ262634 JYS262634:JYV262634 KIO262634:KIR262634 KSK262634:KSN262634 LCG262634:LCJ262634 LMC262634:LMF262634 LVY262634:LWB262634 MFU262634:MFX262634 MPQ262634:MPT262634 MZM262634:MZP262634 NJI262634:NJL262634 NTE262634:NTH262634 ODA262634:ODD262634 OMW262634:OMZ262634 OWS262634:OWV262634 PGO262634:PGR262634 PQK262634:PQN262634 QAG262634:QAJ262634 QKC262634:QKF262634 QTY262634:QUB262634 RDU262634:RDX262634 RNQ262634:RNT262634 RXM262634:RXP262634 SHI262634:SHL262634 SRE262634:SRH262634 TBA262634:TBD262634 TKW262634:TKZ262634 TUS262634:TUV262634 UEO262634:UER262634 UOK262634:UON262634 UYG262634:UYJ262634 VIC262634:VIF262634 VRY262634:VSB262634 WBU262634:WBX262634 WLQ262634:WLT262634 WVM262634:WVP262634 E328170:H328170 JA328170:JD328170 SW328170:SZ328170 ACS328170:ACV328170 AMO328170:AMR328170 AWK328170:AWN328170 BGG328170:BGJ328170 BQC328170:BQF328170 BZY328170:CAB328170 CJU328170:CJX328170 CTQ328170:CTT328170 DDM328170:DDP328170 DNI328170:DNL328170 DXE328170:DXH328170 EHA328170:EHD328170 EQW328170:EQZ328170 FAS328170:FAV328170 FKO328170:FKR328170 FUK328170:FUN328170 GEG328170:GEJ328170 GOC328170:GOF328170 GXY328170:GYB328170 HHU328170:HHX328170 HRQ328170:HRT328170 IBM328170:IBP328170 ILI328170:ILL328170 IVE328170:IVH328170 JFA328170:JFD328170 JOW328170:JOZ328170 JYS328170:JYV328170 KIO328170:KIR328170 KSK328170:KSN328170 LCG328170:LCJ328170 LMC328170:LMF328170 LVY328170:LWB328170 MFU328170:MFX328170 MPQ328170:MPT328170 MZM328170:MZP328170 NJI328170:NJL328170 NTE328170:NTH328170 ODA328170:ODD328170 OMW328170:OMZ328170 OWS328170:OWV328170 PGO328170:PGR328170 PQK328170:PQN328170 QAG328170:QAJ328170 QKC328170:QKF328170 QTY328170:QUB328170 RDU328170:RDX328170 RNQ328170:RNT328170 RXM328170:RXP328170 SHI328170:SHL328170 SRE328170:SRH328170 TBA328170:TBD328170 TKW328170:TKZ328170 TUS328170:TUV328170 UEO328170:UER328170 UOK328170:UON328170 UYG328170:UYJ328170 VIC328170:VIF328170 VRY328170:VSB328170 WBU328170:WBX328170 WLQ328170:WLT328170 WVM328170:WVP328170 E393706:H393706 JA393706:JD393706 SW393706:SZ393706 ACS393706:ACV393706 AMO393706:AMR393706 AWK393706:AWN393706 BGG393706:BGJ393706 BQC393706:BQF393706 BZY393706:CAB393706 CJU393706:CJX393706 CTQ393706:CTT393706 DDM393706:DDP393706 DNI393706:DNL393706 DXE393706:DXH393706 EHA393706:EHD393706 EQW393706:EQZ393706 FAS393706:FAV393706 FKO393706:FKR393706 FUK393706:FUN393706 GEG393706:GEJ393706 GOC393706:GOF393706 GXY393706:GYB393706 HHU393706:HHX393706 HRQ393706:HRT393706 IBM393706:IBP393706 ILI393706:ILL393706 IVE393706:IVH393706 JFA393706:JFD393706 JOW393706:JOZ393706 JYS393706:JYV393706 KIO393706:KIR393706 KSK393706:KSN393706 LCG393706:LCJ393706 LMC393706:LMF393706 LVY393706:LWB393706 MFU393706:MFX393706 MPQ393706:MPT393706 MZM393706:MZP393706 NJI393706:NJL393706 NTE393706:NTH393706 ODA393706:ODD393706 OMW393706:OMZ393706 OWS393706:OWV393706 PGO393706:PGR393706 PQK393706:PQN393706 QAG393706:QAJ393706 QKC393706:QKF393706 QTY393706:QUB393706 RDU393706:RDX393706 RNQ393706:RNT393706 RXM393706:RXP393706 SHI393706:SHL393706 SRE393706:SRH393706 TBA393706:TBD393706 TKW393706:TKZ393706 TUS393706:TUV393706 UEO393706:UER393706 UOK393706:UON393706 UYG393706:UYJ393706 VIC393706:VIF393706 VRY393706:VSB393706 WBU393706:WBX393706 WLQ393706:WLT393706 WVM393706:WVP393706 E459242:H459242 JA459242:JD459242 SW459242:SZ459242 ACS459242:ACV459242 AMO459242:AMR459242 AWK459242:AWN459242 BGG459242:BGJ459242 BQC459242:BQF459242 BZY459242:CAB459242 CJU459242:CJX459242 CTQ459242:CTT459242 DDM459242:DDP459242 DNI459242:DNL459242 DXE459242:DXH459242 EHA459242:EHD459242 EQW459242:EQZ459242 FAS459242:FAV459242 FKO459242:FKR459242 FUK459242:FUN459242 GEG459242:GEJ459242 GOC459242:GOF459242 GXY459242:GYB459242 HHU459242:HHX459242 HRQ459242:HRT459242 IBM459242:IBP459242 ILI459242:ILL459242 IVE459242:IVH459242 JFA459242:JFD459242 JOW459242:JOZ459242 JYS459242:JYV459242 KIO459242:KIR459242 KSK459242:KSN459242 LCG459242:LCJ459242 LMC459242:LMF459242 LVY459242:LWB459242 MFU459242:MFX459242 MPQ459242:MPT459242 MZM459242:MZP459242 NJI459242:NJL459242 NTE459242:NTH459242 ODA459242:ODD459242 OMW459242:OMZ459242 OWS459242:OWV459242 PGO459242:PGR459242 PQK459242:PQN459242 QAG459242:QAJ459242 QKC459242:QKF459242 QTY459242:QUB459242 RDU459242:RDX459242 RNQ459242:RNT459242 RXM459242:RXP459242 SHI459242:SHL459242 SRE459242:SRH459242 TBA459242:TBD459242 TKW459242:TKZ459242 TUS459242:TUV459242 UEO459242:UER459242 UOK459242:UON459242 UYG459242:UYJ459242 VIC459242:VIF459242 VRY459242:VSB459242 WBU459242:WBX459242 WLQ459242:WLT459242 WVM459242:WVP459242 E524778:H524778 JA524778:JD524778 SW524778:SZ524778 ACS524778:ACV524778 AMO524778:AMR524778 AWK524778:AWN524778 BGG524778:BGJ524778 BQC524778:BQF524778 BZY524778:CAB524778 CJU524778:CJX524778 CTQ524778:CTT524778 DDM524778:DDP524778 DNI524778:DNL524778 DXE524778:DXH524778 EHA524778:EHD524778 EQW524778:EQZ524778 FAS524778:FAV524778 FKO524778:FKR524778 FUK524778:FUN524778 GEG524778:GEJ524778 GOC524778:GOF524778 GXY524778:GYB524778 HHU524778:HHX524778 HRQ524778:HRT524778 IBM524778:IBP524778 ILI524778:ILL524778 IVE524778:IVH524778 JFA524778:JFD524778 JOW524778:JOZ524778 JYS524778:JYV524778 KIO524778:KIR524778 KSK524778:KSN524778 LCG524778:LCJ524778 LMC524778:LMF524778 LVY524778:LWB524778 MFU524778:MFX524778 MPQ524778:MPT524778 MZM524778:MZP524778 NJI524778:NJL524778 NTE524778:NTH524778 ODA524778:ODD524778 OMW524778:OMZ524778 OWS524778:OWV524778 PGO524778:PGR524778 PQK524778:PQN524778 QAG524778:QAJ524778 QKC524778:QKF524778 QTY524778:QUB524778 RDU524778:RDX524778 RNQ524778:RNT524778 RXM524778:RXP524778 SHI524778:SHL524778 SRE524778:SRH524778 TBA524778:TBD524778 TKW524778:TKZ524778 TUS524778:TUV524778 UEO524778:UER524778 UOK524778:UON524778 UYG524778:UYJ524778 VIC524778:VIF524778 VRY524778:VSB524778 WBU524778:WBX524778 WLQ524778:WLT524778 WVM524778:WVP524778 E590314:H590314 JA590314:JD590314 SW590314:SZ590314 ACS590314:ACV590314 AMO590314:AMR590314 AWK590314:AWN590314 BGG590314:BGJ590314 BQC590314:BQF590314 BZY590314:CAB590314 CJU590314:CJX590314 CTQ590314:CTT590314 DDM590314:DDP590314 DNI590314:DNL590314 DXE590314:DXH590314 EHA590314:EHD590314 EQW590314:EQZ590314 FAS590314:FAV590314 FKO590314:FKR590314 FUK590314:FUN590314 GEG590314:GEJ590314 GOC590314:GOF590314 GXY590314:GYB590314 HHU590314:HHX590314 HRQ590314:HRT590314 IBM590314:IBP590314 ILI590314:ILL590314 IVE590314:IVH590314 JFA590314:JFD590314 JOW590314:JOZ590314 JYS590314:JYV590314 KIO590314:KIR590314 KSK590314:KSN590314 LCG590314:LCJ590314 LMC590314:LMF590314 LVY590314:LWB590314 MFU590314:MFX590314 MPQ590314:MPT590314 MZM590314:MZP590314 NJI590314:NJL590314 NTE590314:NTH590314 ODA590314:ODD590314 OMW590314:OMZ590314 OWS590314:OWV590314 PGO590314:PGR590314 PQK590314:PQN590314 QAG590314:QAJ590314 QKC590314:QKF590314 QTY590314:QUB590314 RDU590314:RDX590314 RNQ590314:RNT590314 RXM590314:RXP590314 SHI590314:SHL590314 SRE590314:SRH590314 TBA590314:TBD590314 TKW590314:TKZ590314 TUS590314:TUV590314 UEO590314:UER590314 UOK590314:UON590314 UYG590314:UYJ590314 VIC590314:VIF590314 VRY590314:VSB590314 WBU590314:WBX590314 WLQ590314:WLT590314 WVM590314:WVP590314 E655850:H655850 JA655850:JD655850 SW655850:SZ655850 ACS655850:ACV655850 AMO655850:AMR655850 AWK655850:AWN655850 BGG655850:BGJ655850 BQC655850:BQF655850 BZY655850:CAB655850 CJU655850:CJX655850 CTQ655850:CTT655850 DDM655850:DDP655850 DNI655850:DNL655850 DXE655850:DXH655850 EHA655850:EHD655850 EQW655850:EQZ655850 FAS655850:FAV655850 FKO655850:FKR655850 FUK655850:FUN655850 GEG655850:GEJ655850 GOC655850:GOF655850 GXY655850:GYB655850 HHU655850:HHX655850 HRQ655850:HRT655850 IBM655850:IBP655850 ILI655850:ILL655850 IVE655850:IVH655850 JFA655850:JFD655850 JOW655850:JOZ655850 JYS655850:JYV655850 KIO655850:KIR655850 KSK655850:KSN655850 LCG655850:LCJ655850 LMC655850:LMF655850 LVY655850:LWB655850 MFU655850:MFX655850 MPQ655850:MPT655850 MZM655850:MZP655850 NJI655850:NJL655850 NTE655850:NTH655850 ODA655850:ODD655850 OMW655850:OMZ655850 OWS655850:OWV655850 PGO655850:PGR655850 PQK655850:PQN655850 QAG655850:QAJ655850 QKC655850:QKF655850 QTY655850:QUB655850 RDU655850:RDX655850 RNQ655850:RNT655850 RXM655850:RXP655850 SHI655850:SHL655850 SRE655850:SRH655850 TBA655850:TBD655850 TKW655850:TKZ655850 TUS655850:TUV655850 UEO655850:UER655850 UOK655850:UON655850 UYG655850:UYJ655850 VIC655850:VIF655850 VRY655850:VSB655850 WBU655850:WBX655850 WLQ655850:WLT655850 WVM655850:WVP655850 E721386:H721386 JA721386:JD721386 SW721386:SZ721386 ACS721386:ACV721386 AMO721386:AMR721386 AWK721386:AWN721386 BGG721386:BGJ721386 BQC721386:BQF721386 BZY721386:CAB721386 CJU721386:CJX721386 CTQ721386:CTT721386 DDM721386:DDP721386 DNI721386:DNL721386 DXE721386:DXH721386 EHA721386:EHD721386 EQW721386:EQZ721386 FAS721386:FAV721386 FKO721386:FKR721386 FUK721386:FUN721386 GEG721386:GEJ721386 GOC721386:GOF721386 GXY721386:GYB721386 HHU721386:HHX721386 HRQ721386:HRT721386 IBM721386:IBP721386 ILI721386:ILL721386 IVE721386:IVH721386 JFA721386:JFD721386 JOW721386:JOZ721386 JYS721386:JYV721386 KIO721386:KIR721386 KSK721386:KSN721386 LCG721386:LCJ721386 LMC721386:LMF721386 LVY721386:LWB721386 MFU721386:MFX721386 MPQ721386:MPT721386 MZM721386:MZP721386 NJI721386:NJL721386 NTE721386:NTH721386 ODA721386:ODD721386 OMW721386:OMZ721386 OWS721386:OWV721386 PGO721386:PGR721386 PQK721386:PQN721386 QAG721386:QAJ721386 QKC721386:QKF721386 QTY721386:QUB721386 RDU721386:RDX721386 RNQ721386:RNT721386 RXM721386:RXP721386 SHI721386:SHL721386 SRE721386:SRH721386 TBA721386:TBD721386 TKW721386:TKZ721386 TUS721386:TUV721386 UEO721386:UER721386 UOK721386:UON721386 UYG721386:UYJ721386 VIC721386:VIF721386 VRY721386:VSB721386 WBU721386:WBX721386 WLQ721386:WLT721386 WVM721386:WVP721386 E786922:H786922 JA786922:JD786922 SW786922:SZ786922 ACS786922:ACV786922 AMO786922:AMR786922 AWK786922:AWN786922 BGG786922:BGJ786922 BQC786922:BQF786922 BZY786922:CAB786922 CJU786922:CJX786922 CTQ786922:CTT786922 DDM786922:DDP786922 DNI786922:DNL786922 DXE786922:DXH786922 EHA786922:EHD786922 EQW786922:EQZ786922 FAS786922:FAV786922 FKO786922:FKR786922 FUK786922:FUN786922 GEG786922:GEJ786922 GOC786922:GOF786922 GXY786922:GYB786922 HHU786922:HHX786922 HRQ786922:HRT786922 IBM786922:IBP786922 ILI786922:ILL786922 IVE786922:IVH786922 JFA786922:JFD786922 JOW786922:JOZ786922 JYS786922:JYV786922 KIO786922:KIR786922 KSK786922:KSN786922 LCG786922:LCJ786922 LMC786922:LMF786922 LVY786922:LWB786922 MFU786922:MFX786922 MPQ786922:MPT786922 MZM786922:MZP786922 NJI786922:NJL786922 NTE786922:NTH786922 ODA786922:ODD786922 OMW786922:OMZ786922 OWS786922:OWV786922 PGO786922:PGR786922 PQK786922:PQN786922 QAG786922:QAJ786922 QKC786922:QKF786922 QTY786922:QUB786922 RDU786922:RDX786922 RNQ786922:RNT786922 RXM786922:RXP786922 SHI786922:SHL786922 SRE786922:SRH786922 TBA786922:TBD786922 TKW786922:TKZ786922 TUS786922:TUV786922 UEO786922:UER786922 UOK786922:UON786922 UYG786922:UYJ786922 VIC786922:VIF786922 VRY786922:VSB786922 WBU786922:WBX786922 WLQ786922:WLT786922 WVM786922:WVP786922 E852458:H852458 JA852458:JD852458 SW852458:SZ852458 ACS852458:ACV852458 AMO852458:AMR852458 AWK852458:AWN852458 BGG852458:BGJ852458 BQC852458:BQF852458 BZY852458:CAB852458 CJU852458:CJX852458 CTQ852458:CTT852458 DDM852458:DDP852458 DNI852458:DNL852458 DXE852458:DXH852458 EHA852458:EHD852458 EQW852458:EQZ852458 FAS852458:FAV852458 FKO852458:FKR852458 FUK852458:FUN852458 GEG852458:GEJ852458 GOC852458:GOF852458 GXY852458:GYB852458 HHU852458:HHX852458 HRQ852458:HRT852458 IBM852458:IBP852458 ILI852458:ILL852458 IVE852458:IVH852458 JFA852458:JFD852458 JOW852458:JOZ852458 JYS852458:JYV852458 KIO852458:KIR852458 KSK852458:KSN852458 LCG852458:LCJ852458 LMC852458:LMF852458 LVY852458:LWB852458 MFU852458:MFX852458 MPQ852458:MPT852458 MZM852458:MZP852458 NJI852458:NJL852458 NTE852458:NTH852458 ODA852458:ODD852458 OMW852458:OMZ852458 OWS852458:OWV852458 PGO852458:PGR852458 PQK852458:PQN852458 QAG852458:QAJ852458 QKC852458:QKF852458 QTY852458:QUB852458 RDU852458:RDX852458 RNQ852458:RNT852458 RXM852458:RXP852458 SHI852458:SHL852458 SRE852458:SRH852458 TBA852458:TBD852458 TKW852458:TKZ852458 TUS852458:TUV852458 UEO852458:UER852458 UOK852458:UON852458 UYG852458:UYJ852458 VIC852458:VIF852458 VRY852458:VSB852458 WBU852458:WBX852458 WLQ852458:WLT852458 WVM852458:WVP852458 E917994:H917994 JA917994:JD917994 SW917994:SZ917994 ACS917994:ACV917994 AMO917994:AMR917994 AWK917994:AWN917994 BGG917994:BGJ917994 BQC917994:BQF917994 BZY917994:CAB917994 CJU917994:CJX917994 CTQ917994:CTT917994 DDM917994:DDP917994 DNI917994:DNL917994 DXE917994:DXH917994 EHA917994:EHD917994 EQW917994:EQZ917994 FAS917994:FAV917994 FKO917994:FKR917994 FUK917994:FUN917994 GEG917994:GEJ917994 GOC917994:GOF917994 GXY917994:GYB917994 HHU917994:HHX917994 HRQ917994:HRT917994 IBM917994:IBP917994 ILI917994:ILL917994 IVE917994:IVH917994 JFA917994:JFD917994 JOW917994:JOZ917994 JYS917994:JYV917994 KIO917994:KIR917994 KSK917994:KSN917994 LCG917994:LCJ917994 LMC917994:LMF917994 LVY917994:LWB917994 MFU917994:MFX917994 MPQ917994:MPT917994 MZM917994:MZP917994 NJI917994:NJL917994 NTE917994:NTH917994 ODA917994:ODD917994 OMW917994:OMZ917994 OWS917994:OWV917994 PGO917994:PGR917994 PQK917994:PQN917994 QAG917994:QAJ917994 QKC917994:QKF917994 QTY917994:QUB917994 RDU917994:RDX917994 RNQ917994:RNT917994 RXM917994:RXP917994 SHI917994:SHL917994 SRE917994:SRH917994 TBA917994:TBD917994 TKW917994:TKZ917994 TUS917994:TUV917994 UEO917994:UER917994 UOK917994:UON917994 UYG917994:UYJ917994 VIC917994:VIF917994 VRY917994:VSB917994 WBU917994:WBX917994 WLQ917994:WLT917994 WVM917994:WVP917994 E983530:H983530 JA983530:JD983530 SW983530:SZ983530 ACS983530:ACV983530 AMO983530:AMR983530 AWK983530:AWN983530 BGG983530:BGJ983530 BQC983530:BQF983530 BZY983530:CAB983530 CJU983530:CJX983530 CTQ983530:CTT983530 DDM983530:DDP983530 DNI983530:DNL983530 DXE983530:DXH983530 EHA983530:EHD983530 EQW983530:EQZ983530 FAS983530:FAV983530 FKO983530:FKR983530 FUK983530:FUN983530 GEG983530:GEJ983530 GOC983530:GOF983530 GXY983530:GYB983530 HHU983530:HHX983530 HRQ983530:HRT983530 IBM983530:IBP983530 ILI983530:ILL983530 IVE983530:IVH983530 JFA983530:JFD983530 JOW983530:JOZ983530 JYS983530:JYV983530 KIO983530:KIR983530 KSK983530:KSN983530 LCG983530:LCJ983530 LMC983530:LMF983530 LVY983530:LWB983530 MFU983530:MFX983530 MPQ983530:MPT983530 MZM983530:MZP983530 NJI983530:NJL983530 NTE983530:NTH983530 ODA983530:ODD983530 OMW983530:OMZ983530 OWS983530:OWV983530 PGO983530:PGR983530 PQK983530:PQN983530 QAG983530:QAJ983530 QKC983530:QKF983530 QTY983530:QUB983530 RDU983530:RDX983530 RNQ983530:RNT983530 RXM983530:RXP983530 SHI983530:SHL983530 SRE983530:SRH983530 TBA983530:TBD983530 TKW983530:TKZ983530 TUS983530:TUV983530 UEO983530:UER983530 UOK983530:UON983530 UYG983530:UYJ983530 VIC983530:VIF983530 VRY983530:VSB983530 WBU983530:WBX983530 WLQ983530:WLT983530 WVM983530:WVP983530 E66064:H66066 JA66064:JD66066 SW66064:SZ66066 ACS66064:ACV66066 AMO66064:AMR66066 AWK66064:AWN66066 BGG66064:BGJ66066 BQC66064:BQF66066 BZY66064:CAB66066 CJU66064:CJX66066 CTQ66064:CTT66066 DDM66064:DDP66066 DNI66064:DNL66066 DXE66064:DXH66066 EHA66064:EHD66066 EQW66064:EQZ66066 FAS66064:FAV66066 FKO66064:FKR66066 FUK66064:FUN66066 GEG66064:GEJ66066 GOC66064:GOF66066 GXY66064:GYB66066 HHU66064:HHX66066 HRQ66064:HRT66066 IBM66064:IBP66066 ILI66064:ILL66066 IVE66064:IVH66066 JFA66064:JFD66066 JOW66064:JOZ66066 JYS66064:JYV66066 KIO66064:KIR66066 KSK66064:KSN66066 LCG66064:LCJ66066 LMC66064:LMF66066 LVY66064:LWB66066 MFU66064:MFX66066 MPQ66064:MPT66066 MZM66064:MZP66066 NJI66064:NJL66066 NTE66064:NTH66066 ODA66064:ODD66066 OMW66064:OMZ66066 OWS66064:OWV66066 PGO66064:PGR66066 PQK66064:PQN66066 QAG66064:QAJ66066 QKC66064:QKF66066 QTY66064:QUB66066 RDU66064:RDX66066 RNQ66064:RNT66066 RXM66064:RXP66066 SHI66064:SHL66066 SRE66064:SRH66066 TBA66064:TBD66066 TKW66064:TKZ66066 TUS66064:TUV66066 UEO66064:UER66066 UOK66064:UON66066 UYG66064:UYJ66066 VIC66064:VIF66066 VRY66064:VSB66066 WBU66064:WBX66066 WLQ66064:WLT66066 WVM66064:WVP66066 E131600:H131602 JA131600:JD131602 SW131600:SZ131602 ACS131600:ACV131602 AMO131600:AMR131602 AWK131600:AWN131602 BGG131600:BGJ131602 BQC131600:BQF131602 BZY131600:CAB131602 CJU131600:CJX131602 CTQ131600:CTT131602 DDM131600:DDP131602 DNI131600:DNL131602 DXE131600:DXH131602 EHA131600:EHD131602 EQW131600:EQZ131602 FAS131600:FAV131602 FKO131600:FKR131602 FUK131600:FUN131602 GEG131600:GEJ131602 GOC131600:GOF131602 GXY131600:GYB131602 HHU131600:HHX131602 HRQ131600:HRT131602 IBM131600:IBP131602 ILI131600:ILL131602 IVE131600:IVH131602 JFA131600:JFD131602 JOW131600:JOZ131602 JYS131600:JYV131602 KIO131600:KIR131602 KSK131600:KSN131602 LCG131600:LCJ131602 LMC131600:LMF131602 LVY131600:LWB131602 MFU131600:MFX131602 MPQ131600:MPT131602 MZM131600:MZP131602 NJI131600:NJL131602 NTE131600:NTH131602 ODA131600:ODD131602 OMW131600:OMZ131602 OWS131600:OWV131602 PGO131600:PGR131602 PQK131600:PQN131602 QAG131600:QAJ131602 QKC131600:QKF131602 QTY131600:QUB131602 RDU131600:RDX131602 RNQ131600:RNT131602 RXM131600:RXP131602 SHI131600:SHL131602 SRE131600:SRH131602 TBA131600:TBD131602 TKW131600:TKZ131602 TUS131600:TUV131602 UEO131600:UER131602 UOK131600:UON131602 UYG131600:UYJ131602 VIC131600:VIF131602 VRY131600:VSB131602 WBU131600:WBX131602 WLQ131600:WLT131602 WVM131600:WVP131602 E197136:H197138 JA197136:JD197138 SW197136:SZ197138 ACS197136:ACV197138 AMO197136:AMR197138 AWK197136:AWN197138 BGG197136:BGJ197138 BQC197136:BQF197138 BZY197136:CAB197138 CJU197136:CJX197138 CTQ197136:CTT197138 DDM197136:DDP197138 DNI197136:DNL197138 DXE197136:DXH197138 EHA197136:EHD197138 EQW197136:EQZ197138 FAS197136:FAV197138 FKO197136:FKR197138 FUK197136:FUN197138 GEG197136:GEJ197138 GOC197136:GOF197138 GXY197136:GYB197138 HHU197136:HHX197138 HRQ197136:HRT197138 IBM197136:IBP197138 ILI197136:ILL197138 IVE197136:IVH197138 JFA197136:JFD197138 JOW197136:JOZ197138 JYS197136:JYV197138 KIO197136:KIR197138 KSK197136:KSN197138 LCG197136:LCJ197138 LMC197136:LMF197138 LVY197136:LWB197138 MFU197136:MFX197138 MPQ197136:MPT197138 MZM197136:MZP197138 NJI197136:NJL197138 NTE197136:NTH197138 ODA197136:ODD197138 OMW197136:OMZ197138 OWS197136:OWV197138 PGO197136:PGR197138 PQK197136:PQN197138 QAG197136:QAJ197138 QKC197136:QKF197138 QTY197136:QUB197138 RDU197136:RDX197138 RNQ197136:RNT197138 RXM197136:RXP197138 SHI197136:SHL197138 SRE197136:SRH197138 TBA197136:TBD197138 TKW197136:TKZ197138 TUS197136:TUV197138 UEO197136:UER197138 UOK197136:UON197138 UYG197136:UYJ197138 VIC197136:VIF197138 VRY197136:VSB197138 WBU197136:WBX197138 WLQ197136:WLT197138 WVM197136:WVP197138 E262672:H262674 JA262672:JD262674 SW262672:SZ262674 ACS262672:ACV262674 AMO262672:AMR262674 AWK262672:AWN262674 BGG262672:BGJ262674 BQC262672:BQF262674 BZY262672:CAB262674 CJU262672:CJX262674 CTQ262672:CTT262674 DDM262672:DDP262674 DNI262672:DNL262674 DXE262672:DXH262674 EHA262672:EHD262674 EQW262672:EQZ262674 FAS262672:FAV262674 FKO262672:FKR262674 FUK262672:FUN262674 GEG262672:GEJ262674 GOC262672:GOF262674 GXY262672:GYB262674 HHU262672:HHX262674 HRQ262672:HRT262674 IBM262672:IBP262674 ILI262672:ILL262674 IVE262672:IVH262674 JFA262672:JFD262674 JOW262672:JOZ262674 JYS262672:JYV262674 KIO262672:KIR262674 KSK262672:KSN262674 LCG262672:LCJ262674 LMC262672:LMF262674 LVY262672:LWB262674 MFU262672:MFX262674 MPQ262672:MPT262674 MZM262672:MZP262674 NJI262672:NJL262674 NTE262672:NTH262674 ODA262672:ODD262674 OMW262672:OMZ262674 OWS262672:OWV262674 PGO262672:PGR262674 PQK262672:PQN262674 QAG262672:QAJ262674 QKC262672:QKF262674 QTY262672:QUB262674 RDU262672:RDX262674 RNQ262672:RNT262674 RXM262672:RXP262674 SHI262672:SHL262674 SRE262672:SRH262674 TBA262672:TBD262674 TKW262672:TKZ262674 TUS262672:TUV262674 UEO262672:UER262674 UOK262672:UON262674 UYG262672:UYJ262674 VIC262672:VIF262674 VRY262672:VSB262674 WBU262672:WBX262674 WLQ262672:WLT262674 WVM262672:WVP262674 E328208:H328210 JA328208:JD328210 SW328208:SZ328210 ACS328208:ACV328210 AMO328208:AMR328210 AWK328208:AWN328210 BGG328208:BGJ328210 BQC328208:BQF328210 BZY328208:CAB328210 CJU328208:CJX328210 CTQ328208:CTT328210 DDM328208:DDP328210 DNI328208:DNL328210 DXE328208:DXH328210 EHA328208:EHD328210 EQW328208:EQZ328210 FAS328208:FAV328210 FKO328208:FKR328210 FUK328208:FUN328210 GEG328208:GEJ328210 GOC328208:GOF328210 GXY328208:GYB328210 HHU328208:HHX328210 HRQ328208:HRT328210 IBM328208:IBP328210 ILI328208:ILL328210 IVE328208:IVH328210 JFA328208:JFD328210 JOW328208:JOZ328210 JYS328208:JYV328210 KIO328208:KIR328210 KSK328208:KSN328210 LCG328208:LCJ328210 LMC328208:LMF328210 LVY328208:LWB328210 MFU328208:MFX328210 MPQ328208:MPT328210 MZM328208:MZP328210 NJI328208:NJL328210 NTE328208:NTH328210 ODA328208:ODD328210 OMW328208:OMZ328210 OWS328208:OWV328210 PGO328208:PGR328210 PQK328208:PQN328210 QAG328208:QAJ328210 QKC328208:QKF328210 QTY328208:QUB328210 RDU328208:RDX328210 RNQ328208:RNT328210 RXM328208:RXP328210 SHI328208:SHL328210 SRE328208:SRH328210 TBA328208:TBD328210 TKW328208:TKZ328210 TUS328208:TUV328210 UEO328208:UER328210 UOK328208:UON328210 UYG328208:UYJ328210 VIC328208:VIF328210 VRY328208:VSB328210 WBU328208:WBX328210 WLQ328208:WLT328210 WVM328208:WVP328210 E393744:H393746 JA393744:JD393746 SW393744:SZ393746 ACS393744:ACV393746 AMO393744:AMR393746 AWK393744:AWN393746 BGG393744:BGJ393746 BQC393744:BQF393746 BZY393744:CAB393746 CJU393744:CJX393746 CTQ393744:CTT393746 DDM393744:DDP393746 DNI393744:DNL393746 DXE393744:DXH393746 EHA393744:EHD393746 EQW393744:EQZ393746 FAS393744:FAV393746 FKO393744:FKR393746 FUK393744:FUN393746 GEG393744:GEJ393746 GOC393744:GOF393746 GXY393744:GYB393746 HHU393744:HHX393746 HRQ393744:HRT393746 IBM393744:IBP393746 ILI393744:ILL393746 IVE393744:IVH393746 JFA393744:JFD393746 JOW393744:JOZ393746 JYS393744:JYV393746 KIO393744:KIR393746 KSK393744:KSN393746 LCG393744:LCJ393746 LMC393744:LMF393746 LVY393744:LWB393746 MFU393744:MFX393746 MPQ393744:MPT393746 MZM393744:MZP393746 NJI393744:NJL393746 NTE393744:NTH393746 ODA393744:ODD393746 OMW393744:OMZ393746 OWS393744:OWV393746 PGO393744:PGR393746 PQK393744:PQN393746 QAG393744:QAJ393746 QKC393744:QKF393746 QTY393744:QUB393746 RDU393744:RDX393746 RNQ393744:RNT393746 RXM393744:RXP393746 SHI393744:SHL393746 SRE393744:SRH393746 TBA393744:TBD393746 TKW393744:TKZ393746 TUS393744:TUV393746 UEO393744:UER393746 UOK393744:UON393746 UYG393744:UYJ393746 VIC393744:VIF393746 VRY393744:VSB393746 WBU393744:WBX393746 WLQ393744:WLT393746 WVM393744:WVP393746 E459280:H459282 JA459280:JD459282 SW459280:SZ459282 ACS459280:ACV459282 AMO459280:AMR459282 AWK459280:AWN459282 BGG459280:BGJ459282 BQC459280:BQF459282 BZY459280:CAB459282 CJU459280:CJX459282 CTQ459280:CTT459282 DDM459280:DDP459282 DNI459280:DNL459282 DXE459280:DXH459282 EHA459280:EHD459282 EQW459280:EQZ459282 FAS459280:FAV459282 FKO459280:FKR459282 FUK459280:FUN459282 GEG459280:GEJ459282 GOC459280:GOF459282 GXY459280:GYB459282 HHU459280:HHX459282 HRQ459280:HRT459282 IBM459280:IBP459282 ILI459280:ILL459282 IVE459280:IVH459282 JFA459280:JFD459282 JOW459280:JOZ459282 JYS459280:JYV459282 KIO459280:KIR459282 KSK459280:KSN459282 LCG459280:LCJ459282 LMC459280:LMF459282 LVY459280:LWB459282 MFU459280:MFX459282 MPQ459280:MPT459282 MZM459280:MZP459282 NJI459280:NJL459282 NTE459280:NTH459282 ODA459280:ODD459282 OMW459280:OMZ459282 OWS459280:OWV459282 PGO459280:PGR459282 PQK459280:PQN459282 QAG459280:QAJ459282 QKC459280:QKF459282 QTY459280:QUB459282 RDU459280:RDX459282 RNQ459280:RNT459282 RXM459280:RXP459282 SHI459280:SHL459282 SRE459280:SRH459282 TBA459280:TBD459282 TKW459280:TKZ459282 TUS459280:TUV459282 UEO459280:UER459282 UOK459280:UON459282 UYG459280:UYJ459282 VIC459280:VIF459282 VRY459280:VSB459282 WBU459280:WBX459282 WLQ459280:WLT459282 WVM459280:WVP459282 E524816:H524818 JA524816:JD524818 SW524816:SZ524818 ACS524816:ACV524818 AMO524816:AMR524818 AWK524816:AWN524818 BGG524816:BGJ524818 BQC524816:BQF524818 BZY524816:CAB524818 CJU524816:CJX524818 CTQ524816:CTT524818 DDM524816:DDP524818 DNI524816:DNL524818 DXE524816:DXH524818 EHA524816:EHD524818 EQW524816:EQZ524818 FAS524816:FAV524818 FKO524816:FKR524818 FUK524816:FUN524818 GEG524816:GEJ524818 GOC524816:GOF524818 GXY524816:GYB524818 HHU524816:HHX524818 HRQ524816:HRT524818 IBM524816:IBP524818 ILI524816:ILL524818 IVE524816:IVH524818 JFA524816:JFD524818 JOW524816:JOZ524818 JYS524816:JYV524818 KIO524816:KIR524818 KSK524816:KSN524818 LCG524816:LCJ524818 LMC524816:LMF524818 LVY524816:LWB524818 MFU524816:MFX524818 MPQ524816:MPT524818 MZM524816:MZP524818 NJI524816:NJL524818 NTE524816:NTH524818 ODA524816:ODD524818 OMW524816:OMZ524818 OWS524816:OWV524818 PGO524816:PGR524818 PQK524816:PQN524818 QAG524816:QAJ524818 QKC524816:QKF524818 QTY524816:QUB524818 RDU524816:RDX524818 RNQ524816:RNT524818 RXM524816:RXP524818 SHI524816:SHL524818 SRE524816:SRH524818 TBA524816:TBD524818 TKW524816:TKZ524818 TUS524816:TUV524818 UEO524816:UER524818 UOK524816:UON524818 UYG524816:UYJ524818 VIC524816:VIF524818 VRY524816:VSB524818 WBU524816:WBX524818 WLQ524816:WLT524818 WVM524816:WVP524818 E590352:H590354 JA590352:JD590354 SW590352:SZ590354 ACS590352:ACV590354 AMO590352:AMR590354 AWK590352:AWN590354 BGG590352:BGJ590354 BQC590352:BQF590354 BZY590352:CAB590354 CJU590352:CJX590354 CTQ590352:CTT590354 DDM590352:DDP590354 DNI590352:DNL590354 DXE590352:DXH590354 EHA590352:EHD590354 EQW590352:EQZ590354 FAS590352:FAV590354 FKO590352:FKR590354 FUK590352:FUN590354 GEG590352:GEJ590354 GOC590352:GOF590354 GXY590352:GYB590354 HHU590352:HHX590354 HRQ590352:HRT590354 IBM590352:IBP590354 ILI590352:ILL590354 IVE590352:IVH590354 JFA590352:JFD590354 JOW590352:JOZ590354 JYS590352:JYV590354 KIO590352:KIR590354 KSK590352:KSN590354 LCG590352:LCJ590354 LMC590352:LMF590354 LVY590352:LWB590354 MFU590352:MFX590354 MPQ590352:MPT590354 MZM590352:MZP590354 NJI590352:NJL590354 NTE590352:NTH590354 ODA590352:ODD590354 OMW590352:OMZ590354 OWS590352:OWV590354 PGO590352:PGR590354 PQK590352:PQN590354 QAG590352:QAJ590354 QKC590352:QKF590354 QTY590352:QUB590354 RDU590352:RDX590354 RNQ590352:RNT590354 RXM590352:RXP590354 SHI590352:SHL590354 SRE590352:SRH590354 TBA590352:TBD590354 TKW590352:TKZ590354 TUS590352:TUV590354 UEO590352:UER590354 UOK590352:UON590354 UYG590352:UYJ590354 VIC590352:VIF590354 VRY590352:VSB590354 WBU590352:WBX590354 WLQ590352:WLT590354 WVM590352:WVP590354 E655888:H655890 JA655888:JD655890 SW655888:SZ655890 ACS655888:ACV655890 AMO655888:AMR655890 AWK655888:AWN655890 BGG655888:BGJ655890 BQC655888:BQF655890 BZY655888:CAB655890 CJU655888:CJX655890 CTQ655888:CTT655890 DDM655888:DDP655890 DNI655888:DNL655890 DXE655888:DXH655890 EHA655888:EHD655890 EQW655888:EQZ655890 FAS655888:FAV655890 FKO655888:FKR655890 FUK655888:FUN655890 GEG655888:GEJ655890 GOC655888:GOF655890 GXY655888:GYB655890 HHU655888:HHX655890 HRQ655888:HRT655890 IBM655888:IBP655890 ILI655888:ILL655890 IVE655888:IVH655890 JFA655888:JFD655890 JOW655888:JOZ655890 JYS655888:JYV655890 KIO655888:KIR655890 KSK655888:KSN655890 LCG655888:LCJ655890 LMC655888:LMF655890 LVY655888:LWB655890 MFU655888:MFX655890 MPQ655888:MPT655890 MZM655888:MZP655890 NJI655888:NJL655890 NTE655888:NTH655890 ODA655888:ODD655890 OMW655888:OMZ655890 OWS655888:OWV655890 PGO655888:PGR655890 PQK655888:PQN655890 QAG655888:QAJ655890 QKC655888:QKF655890 QTY655888:QUB655890 RDU655888:RDX655890 RNQ655888:RNT655890 RXM655888:RXP655890 SHI655888:SHL655890 SRE655888:SRH655890 TBA655888:TBD655890 TKW655888:TKZ655890 TUS655888:TUV655890 UEO655888:UER655890 UOK655888:UON655890 UYG655888:UYJ655890 VIC655888:VIF655890 VRY655888:VSB655890 WBU655888:WBX655890 WLQ655888:WLT655890 WVM655888:WVP655890 E721424:H721426 JA721424:JD721426 SW721424:SZ721426 ACS721424:ACV721426 AMO721424:AMR721426 AWK721424:AWN721426 BGG721424:BGJ721426 BQC721424:BQF721426 BZY721424:CAB721426 CJU721424:CJX721426 CTQ721424:CTT721426 DDM721424:DDP721426 DNI721424:DNL721426 DXE721424:DXH721426 EHA721424:EHD721426 EQW721424:EQZ721426 FAS721424:FAV721426 FKO721424:FKR721426 FUK721424:FUN721426 GEG721424:GEJ721426 GOC721424:GOF721426 GXY721424:GYB721426 HHU721424:HHX721426 HRQ721424:HRT721426 IBM721424:IBP721426 ILI721424:ILL721426 IVE721424:IVH721426 JFA721424:JFD721426 JOW721424:JOZ721426 JYS721424:JYV721426 KIO721424:KIR721426 KSK721424:KSN721426 LCG721424:LCJ721426 LMC721424:LMF721426 LVY721424:LWB721426 MFU721424:MFX721426 MPQ721424:MPT721426 MZM721424:MZP721426 NJI721424:NJL721426 NTE721424:NTH721426 ODA721424:ODD721426 OMW721424:OMZ721426 OWS721424:OWV721426 PGO721424:PGR721426 PQK721424:PQN721426 QAG721424:QAJ721426 QKC721424:QKF721426 QTY721424:QUB721426 RDU721424:RDX721426 RNQ721424:RNT721426 RXM721424:RXP721426 SHI721424:SHL721426 SRE721424:SRH721426 TBA721424:TBD721426 TKW721424:TKZ721426 TUS721424:TUV721426 UEO721424:UER721426 UOK721424:UON721426 UYG721424:UYJ721426 VIC721424:VIF721426 VRY721424:VSB721426 WBU721424:WBX721426 WLQ721424:WLT721426 WVM721424:WVP721426 E786960:H786962 JA786960:JD786962 SW786960:SZ786962 ACS786960:ACV786962 AMO786960:AMR786962 AWK786960:AWN786962 BGG786960:BGJ786962 BQC786960:BQF786962 BZY786960:CAB786962 CJU786960:CJX786962 CTQ786960:CTT786962 DDM786960:DDP786962 DNI786960:DNL786962 DXE786960:DXH786962 EHA786960:EHD786962 EQW786960:EQZ786962 FAS786960:FAV786962 FKO786960:FKR786962 FUK786960:FUN786962 GEG786960:GEJ786962 GOC786960:GOF786962 GXY786960:GYB786962 HHU786960:HHX786962 HRQ786960:HRT786962 IBM786960:IBP786962 ILI786960:ILL786962 IVE786960:IVH786962 JFA786960:JFD786962 JOW786960:JOZ786962 JYS786960:JYV786962 KIO786960:KIR786962 KSK786960:KSN786962 LCG786960:LCJ786962 LMC786960:LMF786962 LVY786960:LWB786962 MFU786960:MFX786962 MPQ786960:MPT786962 MZM786960:MZP786962 NJI786960:NJL786962 NTE786960:NTH786962 ODA786960:ODD786962 OMW786960:OMZ786962 OWS786960:OWV786962 PGO786960:PGR786962 PQK786960:PQN786962 QAG786960:QAJ786962 QKC786960:QKF786962 QTY786960:QUB786962 RDU786960:RDX786962 RNQ786960:RNT786962 RXM786960:RXP786962 SHI786960:SHL786962 SRE786960:SRH786962 TBA786960:TBD786962 TKW786960:TKZ786962 TUS786960:TUV786962 UEO786960:UER786962 UOK786960:UON786962 UYG786960:UYJ786962 VIC786960:VIF786962 VRY786960:VSB786962 WBU786960:WBX786962 WLQ786960:WLT786962 WVM786960:WVP786962 E852496:H852498 JA852496:JD852498 SW852496:SZ852498 ACS852496:ACV852498 AMO852496:AMR852498 AWK852496:AWN852498 BGG852496:BGJ852498 BQC852496:BQF852498 BZY852496:CAB852498 CJU852496:CJX852498 CTQ852496:CTT852498 DDM852496:DDP852498 DNI852496:DNL852498 DXE852496:DXH852498 EHA852496:EHD852498 EQW852496:EQZ852498 FAS852496:FAV852498 FKO852496:FKR852498 FUK852496:FUN852498 GEG852496:GEJ852498 GOC852496:GOF852498 GXY852496:GYB852498 HHU852496:HHX852498 HRQ852496:HRT852498 IBM852496:IBP852498 ILI852496:ILL852498 IVE852496:IVH852498 JFA852496:JFD852498 JOW852496:JOZ852498 JYS852496:JYV852498 KIO852496:KIR852498 KSK852496:KSN852498 LCG852496:LCJ852498 LMC852496:LMF852498 LVY852496:LWB852498 MFU852496:MFX852498 MPQ852496:MPT852498 MZM852496:MZP852498 NJI852496:NJL852498 NTE852496:NTH852498 ODA852496:ODD852498 OMW852496:OMZ852498 OWS852496:OWV852498 PGO852496:PGR852498 PQK852496:PQN852498 QAG852496:QAJ852498 QKC852496:QKF852498 QTY852496:QUB852498 RDU852496:RDX852498 RNQ852496:RNT852498 RXM852496:RXP852498 SHI852496:SHL852498 SRE852496:SRH852498 TBA852496:TBD852498 TKW852496:TKZ852498 TUS852496:TUV852498 UEO852496:UER852498 UOK852496:UON852498 UYG852496:UYJ852498 VIC852496:VIF852498 VRY852496:VSB852498 WBU852496:WBX852498 WLQ852496:WLT852498 WVM852496:WVP852498 E918032:H918034 JA918032:JD918034 SW918032:SZ918034 ACS918032:ACV918034 AMO918032:AMR918034 AWK918032:AWN918034 BGG918032:BGJ918034 BQC918032:BQF918034 BZY918032:CAB918034 CJU918032:CJX918034 CTQ918032:CTT918034 DDM918032:DDP918034 DNI918032:DNL918034 DXE918032:DXH918034 EHA918032:EHD918034 EQW918032:EQZ918034 FAS918032:FAV918034 FKO918032:FKR918034 FUK918032:FUN918034 GEG918032:GEJ918034 GOC918032:GOF918034 GXY918032:GYB918034 HHU918032:HHX918034 HRQ918032:HRT918034 IBM918032:IBP918034 ILI918032:ILL918034 IVE918032:IVH918034 JFA918032:JFD918034 JOW918032:JOZ918034 JYS918032:JYV918034 KIO918032:KIR918034 KSK918032:KSN918034 LCG918032:LCJ918034 LMC918032:LMF918034 LVY918032:LWB918034 MFU918032:MFX918034 MPQ918032:MPT918034 MZM918032:MZP918034 NJI918032:NJL918034 NTE918032:NTH918034 ODA918032:ODD918034 OMW918032:OMZ918034 OWS918032:OWV918034 PGO918032:PGR918034 PQK918032:PQN918034 QAG918032:QAJ918034 QKC918032:QKF918034 QTY918032:QUB918034 RDU918032:RDX918034 RNQ918032:RNT918034 RXM918032:RXP918034 SHI918032:SHL918034 SRE918032:SRH918034 TBA918032:TBD918034 TKW918032:TKZ918034 TUS918032:TUV918034 UEO918032:UER918034 UOK918032:UON918034 UYG918032:UYJ918034 VIC918032:VIF918034 VRY918032:VSB918034 WBU918032:WBX918034 WLQ918032:WLT918034 WVM918032:WVP918034 E983568:H983570 JA983568:JD983570 SW983568:SZ983570 ACS983568:ACV983570 AMO983568:AMR983570 AWK983568:AWN983570 BGG983568:BGJ983570 BQC983568:BQF983570 BZY983568:CAB983570 CJU983568:CJX983570 CTQ983568:CTT983570 DDM983568:DDP983570 DNI983568:DNL983570 DXE983568:DXH983570 EHA983568:EHD983570 EQW983568:EQZ983570 FAS983568:FAV983570 FKO983568:FKR983570 FUK983568:FUN983570 GEG983568:GEJ983570 GOC983568:GOF983570 GXY983568:GYB983570 HHU983568:HHX983570 HRQ983568:HRT983570 IBM983568:IBP983570 ILI983568:ILL983570 IVE983568:IVH983570 JFA983568:JFD983570 JOW983568:JOZ983570 JYS983568:JYV983570 KIO983568:KIR983570 KSK983568:KSN983570 LCG983568:LCJ983570 LMC983568:LMF983570 LVY983568:LWB983570 MFU983568:MFX983570 MPQ983568:MPT983570 MZM983568:MZP983570 NJI983568:NJL983570 NTE983568:NTH983570 ODA983568:ODD983570 OMW983568:OMZ983570 OWS983568:OWV983570 PGO983568:PGR983570 PQK983568:PQN983570 QAG983568:QAJ983570 QKC983568:QKF983570 QTY983568:QUB983570 RDU983568:RDX983570 RNQ983568:RNT983570 RXM983568:RXP983570 SHI983568:SHL983570 SRE983568:SRH983570 TBA983568:TBD983570 TKW983568:TKZ983570 TUS983568:TUV983570 UEO983568:UER983570 UOK983568:UON983570 UYG983568:UYJ983570 VIC983568:VIF983570 VRY983568:VSB983570 WBU983568:WBX983570 WLQ983568:WLT983570 WVM983568:WVP983570 F162:I162 F369:I369 F452:I454 F414:I414 F350 E490 F143" xr:uid="{00000000-0002-0000-0000-000003000000}">
      <formula1>"YES, NO"</formula1>
    </dataValidation>
    <dataValidation type="list" allowBlank="1" showInputMessage="1" showErrorMessage="1" sqref="I199 I197 I410 I406 I404 I408 I201 I203" xr:uid="{00000000-0002-0000-0000-000004000000}">
      <formula1>"YES,NO"</formula1>
    </dataValidation>
    <dataValidation type="list" allowBlank="1" showInputMessage="1" showErrorMessage="1" sqref="F171:G171 F378:G378 F426:G426" xr:uid="{00000000-0002-0000-0000-000005000000}">
      <formula1>$N$79:$N$80</formula1>
    </dataValidation>
    <dataValidation type="list" allowBlank="1" showInputMessage="1" showErrorMessage="1" sqref="H171:I171 H378:I378 H426:I426" xr:uid="{00000000-0002-0000-0000-000006000000}">
      <formula1>$N$79:$N$81</formula1>
    </dataValidation>
  </dataValidations>
  <pageMargins left="0.2" right="0.2" top="0.25" bottom="0.25" header="0.3" footer="0.05"/>
  <pageSetup paperSize="9" scale="40" orientation="portrait" r:id="rId1"/>
  <ignoredErrors>
    <ignoredError sqref="B1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101</xdr:row>
                    <xdr:rowOff>38100</xdr:rowOff>
                  </from>
                  <to>
                    <xdr:col>5</xdr:col>
                    <xdr:colOff>76200</xdr:colOff>
                    <xdr:row>101</xdr:row>
                    <xdr:rowOff>476250</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1581150</xdr:colOff>
                    <xdr:row>101</xdr:row>
                    <xdr:rowOff>133350</xdr:rowOff>
                  </from>
                  <to>
                    <xdr:col>5</xdr:col>
                    <xdr:colOff>2533650</xdr:colOff>
                    <xdr:row>102</xdr:row>
                    <xdr:rowOff>0</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102</xdr:row>
                    <xdr:rowOff>171450</xdr:rowOff>
                  </from>
                  <to>
                    <xdr:col>5</xdr:col>
                    <xdr:colOff>1047750</xdr:colOff>
                    <xdr:row>103</xdr:row>
                    <xdr:rowOff>161925</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1657350</xdr:colOff>
                    <xdr:row>102</xdr:row>
                    <xdr:rowOff>142875</xdr:rowOff>
                  </from>
                  <to>
                    <xdr:col>5</xdr:col>
                    <xdr:colOff>2609850</xdr:colOff>
                    <xdr:row>103</xdr:row>
                    <xdr:rowOff>104775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104</xdr:row>
                    <xdr:rowOff>142875</xdr:rowOff>
                  </from>
                  <to>
                    <xdr:col>5</xdr:col>
                    <xdr:colOff>1114425</xdr:colOff>
                    <xdr:row>104</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142875</xdr:colOff>
                    <xdr:row>101</xdr:row>
                    <xdr:rowOff>142875</xdr:rowOff>
                  </from>
                  <to>
                    <xdr:col>7</xdr:col>
                    <xdr:colOff>133350</xdr:colOff>
                    <xdr:row>102</xdr:row>
                    <xdr:rowOff>28575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2362200</xdr:colOff>
                    <xdr:row>101</xdr:row>
                    <xdr:rowOff>161925</xdr:rowOff>
                  </from>
                  <to>
                    <xdr:col>7</xdr:col>
                    <xdr:colOff>3314700</xdr:colOff>
                    <xdr:row>102</xdr:row>
                    <xdr:rowOff>28575</xdr:rowOff>
                  </to>
                </anchor>
              </controlPr>
            </control>
          </mc:Choice>
        </mc:AlternateContent>
        <mc:AlternateContent xmlns:mc="http://schemas.openxmlformats.org/markup-compatibility/2006">
          <mc:Choice Requires="x14">
            <control shapeId="1126" r:id="rId11" name="Check Box 102">
              <controlPr defaultSize="0" autoFill="0" autoLine="0" autoPict="0">
                <anchor moveWithCells="1">
                  <from>
                    <xdr:col>7</xdr:col>
                    <xdr:colOff>2581275</xdr:colOff>
                    <xdr:row>102</xdr:row>
                    <xdr:rowOff>200025</xdr:rowOff>
                  </from>
                  <to>
                    <xdr:col>7</xdr:col>
                    <xdr:colOff>3533775</xdr:colOff>
                    <xdr:row>103</xdr:row>
                    <xdr:rowOff>161925</xdr:rowOff>
                  </to>
                </anchor>
              </controlPr>
            </control>
          </mc:Choice>
        </mc:AlternateContent>
        <mc:AlternateContent xmlns:mc="http://schemas.openxmlformats.org/markup-compatibility/2006">
          <mc:Choice Requires="x14">
            <control shapeId="1127" r:id="rId12" name="Check Box 103">
              <controlPr defaultSize="0" autoFill="0" autoLine="0" autoPict="0">
                <anchor moveWithCells="1">
                  <from>
                    <xdr:col>6</xdr:col>
                    <xdr:colOff>114300</xdr:colOff>
                    <xdr:row>104</xdr:row>
                    <xdr:rowOff>142875</xdr:rowOff>
                  </from>
                  <to>
                    <xdr:col>7</xdr:col>
                    <xdr:colOff>1143000</xdr:colOff>
                    <xdr:row>104</xdr:row>
                    <xdr:rowOff>561975</xdr:rowOff>
                  </to>
                </anchor>
              </controlPr>
            </control>
          </mc:Choice>
        </mc:AlternateContent>
        <mc:AlternateContent xmlns:mc="http://schemas.openxmlformats.org/markup-compatibility/2006">
          <mc:Choice Requires="x14">
            <control shapeId="1160" r:id="rId13" name="Check Box 136">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1" r:id="rId14" name="Check Box 137">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2" r:id="rId15" name="Check Box 138">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3" r:id="rId16" name="Check Box 139">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4" r:id="rId17" name="Check Box 140">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5" r:id="rId18" name="Check Box 141">
              <controlPr defaultSize="0" autoFill="0" autoLine="0" autoPict="0">
                <anchor moveWithCells="1" sizeWithCells="1">
                  <from>
                    <xdr:col>5</xdr:col>
                    <xdr:colOff>66675</xdr:colOff>
                    <xdr:row>166</xdr:row>
                    <xdr:rowOff>0</xdr:rowOff>
                  </from>
                  <to>
                    <xdr:col>5</xdr:col>
                    <xdr:colOff>66675</xdr:colOff>
                    <xdr:row>166</xdr:row>
                    <xdr:rowOff>0</xdr:rowOff>
                  </to>
                </anchor>
              </controlPr>
            </control>
          </mc:Choice>
        </mc:AlternateContent>
        <mc:AlternateContent xmlns:mc="http://schemas.openxmlformats.org/markup-compatibility/2006">
          <mc:Choice Requires="x14">
            <control shapeId="1166" r:id="rId19" name="Check Box 142">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7" r:id="rId20" name="Check Box 143">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8" r:id="rId21" name="Check Box 144">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9" r:id="rId22" name="Check Box 145">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70" r:id="rId23" name="Check Box 146">
              <controlPr defaultSize="0" autoFill="0" autoLine="0" autoPict="0">
                <anchor moveWithCells="1" sizeWithCells="1">
                  <from>
                    <xdr:col>8</xdr:col>
                    <xdr:colOff>942975</xdr:colOff>
                    <xdr:row>166</xdr:row>
                    <xdr:rowOff>0</xdr:rowOff>
                  </from>
                  <to>
                    <xdr:col>9</xdr:col>
                    <xdr:colOff>0</xdr:colOff>
                    <xdr:row>166</xdr:row>
                    <xdr:rowOff>0</xdr:rowOff>
                  </to>
                </anchor>
              </controlPr>
            </control>
          </mc:Choice>
        </mc:AlternateContent>
        <mc:AlternateContent xmlns:mc="http://schemas.openxmlformats.org/markup-compatibility/2006">
          <mc:Choice Requires="x14">
            <control shapeId="1171" r:id="rId24" name="Check Box 147">
              <controlPr defaultSize="0" autoFill="0" autoLine="0" autoPict="0">
                <anchor moveWithCells="1" sizeWithCells="1">
                  <from>
                    <xdr:col>7</xdr:col>
                    <xdr:colOff>38100</xdr:colOff>
                    <xdr:row>166</xdr:row>
                    <xdr:rowOff>0</xdr:rowOff>
                  </from>
                  <to>
                    <xdr:col>7</xdr:col>
                    <xdr:colOff>38100</xdr:colOff>
                    <xdr:row>166</xdr:row>
                    <xdr:rowOff>0</xdr:rowOff>
                  </to>
                </anchor>
              </controlPr>
            </control>
          </mc:Choice>
        </mc:AlternateContent>
        <mc:AlternateContent xmlns:mc="http://schemas.openxmlformats.org/markup-compatibility/2006">
          <mc:Choice Requires="x14">
            <control shapeId="1172" r:id="rId25" name="Check Box 148">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3" r:id="rId26" name="Check Box 149">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4" r:id="rId27" name="Check Box 150">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5" r:id="rId28" name="Check Box 151">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6" r:id="rId29" name="Check Box 152">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7" r:id="rId30" name="Check Box 153">
              <controlPr defaultSize="0" autoFill="0" autoLine="0" autoPict="0">
                <anchor moveWithCells="1" sizeWithCells="1">
                  <from>
                    <xdr:col>5</xdr:col>
                    <xdr:colOff>66675</xdr:colOff>
                    <xdr:row>410</xdr:row>
                    <xdr:rowOff>0</xdr:rowOff>
                  </from>
                  <to>
                    <xdr:col>5</xdr:col>
                    <xdr:colOff>66675</xdr:colOff>
                    <xdr:row>410</xdr:row>
                    <xdr:rowOff>0</xdr:rowOff>
                  </to>
                </anchor>
              </controlPr>
            </control>
          </mc:Choice>
        </mc:AlternateContent>
        <mc:AlternateContent xmlns:mc="http://schemas.openxmlformats.org/markup-compatibility/2006">
          <mc:Choice Requires="x14">
            <control shapeId="1178" r:id="rId31" name="Check Box 154">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79" r:id="rId32" name="Check Box 155">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0" r:id="rId33" name="Check Box 156">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1" r:id="rId34" name="Check Box 157">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2" r:id="rId35" name="Check Box 158">
              <controlPr defaultSize="0" autoFill="0" autoLine="0" autoPict="0">
                <anchor moveWithCells="1" sizeWithCells="1">
                  <from>
                    <xdr:col>8</xdr:col>
                    <xdr:colOff>942975</xdr:colOff>
                    <xdr:row>410</xdr:row>
                    <xdr:rowOff>0</xdr:rowOff>
                  </from>
                  <to>
                    <xdr:col>9</xdr:col>
                    <xdr:colOff>0</xdr:colOff>
                    <xdr:row>410</xdr:row>
                    <xdr:rowOff>0</xdr:rowOff>
                  </to>
                </anchor>
              </controlPr>
            </control>
          </mc:Choice>
        </mc:AlternateContent>
        <mc:AlternateContent xmlns:mc="http://schemas.openxmlformats.org/markup-compatibility/2006">
          <mc:Choice Requires="x14">
            <control shapeId="1183" r:id="rId36" name="Check Box 159">
              <controlPr defaultSize="0" autoFill="0" autoLine="0" autoPict="0">
                <anchor moveWithCells="1" sizeWithCells="1">
                  <from>
                    <xdr:col>7</xdr:col>
                    <xdr:colOff>38100</xdr:colOff>
                    <xdr:row>410</xdr:row>
                    <xdr:rowOff>0</xdr:rowOff>
                  </from>
                  <to>
                    <xdr:col>7</xdr:col>
                    <xdr:colOff>38100</xdr:colOff>
                    <xdr:row>410</xdr:row>
                    <xdr:rowOff>0</xdr:rowOff>
                  </to>
                </anchor>
              </controlPr>
            </control>
          </mc:Choice>
        </mc:AlternateContent>
        <mc:AlternateContent xmlns:mc="http://schemas.openxmlformats.org/markup-compatibility/2006">
          <mc:Choice Requires="x14">
            <control shapeId="1184" r:id="rId37" name="Check Box 160">
              <controlPr defaultSize="0" autoFill="0" autoLine="0" autoPict="0">
                <anchor moveWithCells="1" sizeWithCells="1">
                  <from>
                    <xdr:col>4</xdr:col>
                    <xdr:colOff>0</xdr:colOff>
                    <xdr:row>474</xdr:row>
                    <xdr:rowOff>0</xdr:rowOff>
                  </from>
                  <to>
                    <xdr:col>4</xdr:col>
                    <xdr:colOff>857250</xdr:colOff>
                    <xdr:row>475</xdr:row>
                    <xdr:rowOff>381000</xdr:rowOff>
                  </to>
                </anchor>
              </controlPr>
            </control>
          </mc:Choice>
        </mc:AlternateContent>
        <mc:AlternateContent xmlns:mc="http://schemas.openxmlformats.org/markup-compatibility/2006">
          <mc:Choice Requires="x14">
            <control shapeId="1185" r:id="rId38" name="Check Box 161">
              <controlPr defaultSize="0" autoFill="0" autoLine="0" autoPict="0">
                <anchor moveWithCells="1" sizeWithCells="1">
                  <from>
                    <xdr:col>4</xdr:col>
                    <xdr:colOff>1047750</xdr:colOff>
                    <xdr:row>474</xdr:row>
                    <xdr:rowOff>0</xdr:rowOff>
                  </from>
                  <to>
                    <xdr:col>5</xdr:col>
                    <xdr:colOff>1009650</xdr:colOff>
                    <xdr:row>475</xdr:row>
                    <xdr:rowOff>381000</xdr:rowOff>
                  </to>
                </anchor>
              </controlPr>
            </control>
          </mc:Choice>
        </mc:AlternateContent>
        <mc:AlternateContent xmlns:mc="http://schemas.openxmlformats.org/markup-compatibility/2006">
          <mc:Choice Requires="x14">
            <control shapeId="1186" r:id="rId39" name="Check Box 162">
              <controlPr defaultSize="0" autoFill="0" autoLine="0" autoPict="0">
                <anchor moveWithCells="1" sizeWithCells="1">
                  <from>
                    <xdr:col>5</xdr:col>
                    <xdr:colOff>0</xdr:colOff>
                    <xdr:row>162</xdr:row>
                    <xdr:rowOff>142875</xdr:rowOff>
                  </from>
                  <to>
                    <xdr:col>5</xdr:col>
                    <xdr:colOff>1533525</xdr:colOff>
                    <xdr:row>163</xdr:row>
                    <xdr:rowOff>476250</xdr:rowOff>
                  </to>
                </anchor>
              </controlPr>
            </control>
          </mc:Choice>
        </mc:AlternateContent>
        <mc:AlternateContent xmlns:mc="http://schemas.openxmlformats.org/markup-compatibility/2006">
          <mc:Choice Requires="x14">
            <control shapeId="1187" r:id="rId40" name="Check Box 163">
              <controlPr defaultSize="0" autoFill="0" autoLine="0" autoPict="0">
                <anchor moveWithCells="1" sizeWithCells="1">
                  <from>
                    <xdr:col>5</xdr:col>
                    <xdr:colOff>1885950</xdr:colOff>
                    <xdr:row>162</xdr:row>
                    <xdr:rowOff>142875</xdr:rowOff>
                  </from>
                  <to>
                    <xdr:col>6</xdr:col>
                    <xdr:colOff>495300</xdr:colOff>
                    <xdr:row>163</xdr:row>
                    <xdr:rowOff>476250</xdr:rowOff>
                  </to>
                </anchor>
              </controlPr>
            </control>
          </mc:Choice>
        </mc:AlternateContent>
        <mc:AlternateContent xmlns:mc="http://schemas.openxmlformats.org/markup-compatibility/2006">
          <mc:Choice Requires="x14">
            <control shapeId="1188" r:id="rId41" name="Check Box 164">
              <controlPr defaultSize="0" autoFill="0" autoLine="0" autoPict="0">
                <anchor moveWithCells="1" sizeWithCells="1">
                  <from>
                    <xdr:col>5</xdr:col>
                    <xdr:colOff>0</xdr:colOff>
                    <xdr:row>163</xdr:row>
                    <xdr:rowOff>361950</xdr:rowOff>
                  </from>
                  <to>
                    <xdr:col>5</xdr:col>
                    <xdr:colOff>2647950</xdr:colOff>
                    <xdr:row>163</xdr:row>
                    <xdr:rowOff>781050</xdr:rowOff>
                  </to>
                </anchor>
              </controlPr>
            </control>
          </mc:Choice>
        </mc:AlternateContent>
        <mc:AlternateContent xmlns:mc="http://schemas.openxmlformats.org/markup-compatibility/2006">
          <mc:Choice Requires="x14">
            <control shapeId="1189" r:id="rId42" name="Check Box 165">
              <controlPr defaultSize="0" autoFill="0" autoLine="0" autoPict="0">
                <anchor moveWithCells="1" sizeWithCells="1">
                  <from>
                    <xdr:col>5</xdr:col>
                    <xdr:colOff>1905000</xdr:colOff>
                    <xdr:row>163</xdr:row>
                    <xdr:rowOff>342900</xdr:rowOff>
                  </from>
                  <to>
                    <xdr:col>6</xdr:col>
                    <xdr:colOff>657225</xdr:colOff>
                    <xdr:row>164</xdr:row>
                    <xdr:rowOff>0</xdr:rowOff>
                  </to>
                </anchor>
              </controlPr>
            </control>
          </mc:Choice>
        </mc:AlternateContent>
        <mc:AlternateContent xmlns:mc="http://schemas.openxmlformats.org/markup-compatibility/2006">
          <mc:Choice Requires="x14">
            <control shapeId="1190" r:id="rId43" name="Check Box 166">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1" r:id="rId44" name="Check Box 167">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2" r:id="rId45" name="Check Box 168">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3" r:id="rId46" name="Check Box 169">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4" r:id="rId47" name="Check Box 170">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5" r:id="rId48" name="Check Box 171">
              <controlPr defaultSize="0" autoFill="0" autoLine="0" autoPict="0">
                <anchor moveWithCells="1" sizeWithCells="1">
                  <from>
                    <xdr:col>5</xdr:col>
                    <xdr:colOff>66675</xdr:colOff>
                    <xdr:row>373</xdr:row>
                    <xdr:rowOff>0</xdr:rowOff>
                  </from>
                  <to>
                    <xdr:col>5</xdr:col>
                    <xdr:colOff>66675</xdr:colOff>
                    <xdr:row>373</xdr:row>
                    <xdr:rowOff>0</xdr:rowOff>
                  </to>
                </anchor>
              </controlPr>
            </control>
          </mc:Choice>
        </mc:AlternateContent>
        <mc:AlternateContent xmlns:mc="http://schemas.openxmlformats.org/markup-compatibility/2006">
          <mc:Choice Requires="x14">
            <control shapeId="1196" r:id="rId49" name="Check Box 172">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7" r:id="rId50" name="Check Box 173">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8" r:id="rId51" name="Check Box 174">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9" r:id="rId52" name="Check Box 175">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200" r:id="rId53" name="Check Box 176">
              <controlPr defaultSize="0" autoFill="0" autoLine="0" autoPict="0">
                <anchor moveWithCells="1" sizeWithCells="1">
                  <from>
                    <xdr:col>8</xdr:col>
                    <xdr:colOff>942975</xdr:colOff>
                    <xdr:row>373</xdr:row>
                    <xdr:rowOff>0</xdr:rowOff>
                  </from>
                  <to>
                    <xdr:col>9</xdr:col>
                    <xdr:colOff>0</xdr:colOff>
                    <xdr:row>373</xdr:row>
                    <xdr:rowOff>0</xdr:rowOff>
                  </to>
                </anchor>
              </controlPr>
            </control>
          </mc:Choice>
        </mc:AlternateContent>
        <mc:AlternateContent xmlns:mc="http://schemas.openxmlformats.org/markup-compatibility/2006">
          <mc:Choice Requires="x14">
            <control shapeId="1201" r:id="rId54" name="Check Box 177">
              <controlPr defaultSize="0" autoFill="0" autoLine="0" autoPict="0">
                <anchor moveWithCells="1" sizeWithCells="1">
                  <from>
                    <xdr:col>7</xdr:col>
                    <xdr:colOff>38100</xdr:colOff>
                    <xdr:row>373</xdr:row>
                    <xdr:rowOff>0</xdr:rowOff>
                  </from>
                  <to>
                    <xdr:col>7</xdr:col>
                    <xdr:colOff>38100</xdr:colOff>
                    <xdr:row>373</xdr:row>
                    <xdr:rowOff>0</xdr:rowOff>
                  </to>
                </anchor>
              </controlPr>
            </control>
          </mc:Choice>
        </mc:AlternateContent>
        <mc:AlternateContent xmlns:mc="http://schemas.openxmlformats.org/markup-compatibility/2006">
          <mc:Choice Requires="x14">
            <control shapeId="1202" r:id="rId55" name="Check Box 178">
              <controlPr defaultSize="0" autoFill="0" autoLine="0" autoPict="0">
                <anchor moveWithCells="1" sizeWithCells="1">
                  <from>
                    <xdr:col>5</xdr:col>
                    <xdr:colOff>0</xdr:colOff>
                    <xdr:row>370</xdr:row>
                    <xdr:rowOff>0</xdr:rowOff>
                  </from>
                  <to>
                    <xdr:col>5</xdr:col>
                    <xdr:colOff>1533525</xdr:colOff>
                    <xdr:row>370</xdr:row>
                    <xdr:rowOff>247650</xdr:rowOff>
                  </to>
                </anchor>
              </controlPr>
            </control>
          </mc:Choice>
        </mc:AlternateContent>
        <mc:AlternateContent xmlns:mc="http://schemas.openxmlformats.org/markup-compatibility/2006">
          <mc:Choice Requires="x14">
            <control shapeId="1203" r:id="rId56" name="Check Box 179">
              <controlPr defaultSize="0" autoFill="0" autoLine="0" autoPict="0">
                <anchor moveWithCells="1" sizeWithCells="1">
                  <from>
                    <xdr:col>5</xdr:col>
                    <xdr:colOff>1885950</xdr:colOff>
                    <xdr:row>370</xdr:row>
                    <xdr:rowOff>0</xdr:rowOff>
                  </from>
                  <to>
                    <xdr:col>6</xdr:col>
                    <xdr:colOff>495300</xdr:colOff>
                    <xdr:row>370</xdr:row>
                    <xdr:rowOff>247650</xdr:rowOff>
                  </to>
                </anchor>
              </controlPr>
            </control>
          </mc:Choice>
        </mc:AlternateContent>
        <mc:AlternateContent xmlns:mc="http://schemas.openxmlformats.org/markup-compatibility/2006">
          <mc:Choice Requires="x14">
            <control shapeId="1204" r:id="rId57" name="Check Box 180">
              <controlPr defaultSize="0" autoFill="0" autoLine="0" autoPict="0">
                <anchor moveWithCells="1" sizeWithCells="1">
                  <from>
                    <xdr:col>5</xdr:col>
                    <xdr:colOff>0</xdr:colOff>
                    <xdr:row>370</xdr:row>
                    <xdr:rowOff>190500</xdr:rowOff>
                  </from>
                  <to>
                    <xdr:col>5</xdr:col>
                    <xdr:colOff>2647950</xdr:colOff>
                    <xdr:row>370</xdr:row>
                    <xdr:rowOff>409575</xdr:rowOff>
                  </to>
                </anchor>
              </controlPr>
            </control>
          </mc:Choice>
        </mc:AlternateContent>
        <mc:AlternateContent xmlns:mc="http://schemas.openxmlformats.org/markup-compatibility/2006">
          <mc:Choice Requires="x14">
            <control shapeId="1205" r:id="rId58" name="Check Box 181">
              <controlPr defaultSize="0" autoFill="0" autoLine="0" autoPict="0">
                <anchor moveWithCells="1" sizeWithCells="1">
                  <from>
                    <xdr:col>5</xdr:col>
                    <xdr:colOff>1905000</xdr:colOff>
                    <xdr:row>370</xdr:row>
                    <xdr:rowOff>180975</xdr:rowOff>
                  </from>
                  <to>
                    <xdr:col>6</xdr:col>
                    <xdr:colOff>657225</xdr:colOff>
                    <xdr:row>370</xdr:row>
                    <xdr:rowOff>419100</xdr:rowOff>
                  </to>
                </anchor>
              </controlPr>
            </control>
          </mc:Choice>
        </mc:AlternateContent>
        <mc:AlternateContent xmlns:mc="http://schemas.openxmlformats.org/markup-compatibility/2006">
          <mc:Choice Requires="x14">
            <control shapeId="1207" r:id="rId59" name="Check Box 183">
              <controlPr defaultSize="0" autoFill="0" autoLine="0" autoPict="0">
                <anchor moveWithCells="1" sizeWithCells="1">
                  <from>
                    <xdr:col>4</xdr:col>
                    <xdr:colOff>0</xdr:colOff>
                    <xdr:row>715</xdr:row>
                    <xdr:rowOff>0</xdr:rowOff>
                  </from>
                  <to>
                    <xdr:col>4</xdr:col>
                    <xdr:colOff>857250</xdr:colOff>
                    <xdr:row>716</xdr:row>
                    <xdr:rowOff>381000</xdr:rowOff>
                  </to>
                </anchor>
              </controlPr>
            </control>
          </mc:Choice>
        </mc:AlternateContent>
        <mc:AlternateContent xmlns:mc="http://schemas.openxmlformats.org/markup-compatibility/2006">
          <mc:Choice Requires="x14">
            <control shapeId="1208" r:id="rId60" name="Check Box 184">
              <controlPr defaultSize="0" autoFill="0" autoLine="0" autoPict="0">
                <anchor moveWithCells="1" sizeWithCells="1">
                  <from>
                    <xdr:col>4</xdr:col>
                    <xdr:colOff>1047750</xdr:colOff>
                    <xdr:row>715</xdr:row>
                    <xdr:rowOff>0</xdr:rowOff>
                  </from>
                  <to>
                    <xdr:col>5</xdr:col>
                    <xdr:colOff>1009650</xdr:colOff>
                    <xdr:row>716</xdr:row>
                    <xdr:rowOff>381000</xdr:rowOff>
                  </to>
                </anchor>
              </controlPr>
            </control>
          </mc:Choice>
        </mc:AlternateContent>
        <mc:AlternateContent xmlns:mc="http://schemas.openxmlformats.org/markup-compatibility/2006">
          <mc:Choice Requires="x14">
            <control shapeId="1209" r:id="rId61" name="Check Box 185">
              <controlPr defaultSize="0" autoFill="0" autoLine="0" autoPict="0">
                <anchor moveWithCells="1" sizeWithCells="1">
                  <from>
                    <xdr:col>6</xdr:col>
                    <xdr:colOff>0</xdr:colOff>
                    <xdr:row>715</xdr:row>
                    <xdr:rowOff>0</xdr:rowOff>
                  </from>
                  <to>
                    <xdr:col>6</xdr:col>
                    <xdr:colOff>857250</xdr:colOff>
                    <xdr:row>716</xdr:row>
                    <xdr:rowOff>381000</xdr:rowOff>
                  </to>
                </anchor>
              </controlPr>
            </control>
          </mc:Choice>
        </mc:AlternateContent>
        <mc:AlternateContent xmlns:mc="http://schemas.openxmlformats.org/markup-compatibility/2006">
          <mc:Choice Requires="x14">
            <control shapeId="1210" r:id="rId62" name="Check Box 186">
              <controlPr defaultSize="0" autoFill="0" autoLine="0" autoPict="0">
                <anchor moveWithCells="1" sizeWithCells="1">
                  <from>
                    <xdr:col>7</xdr:col>
                    <xdr:colOff>57150</xdr:colOff>
                    <xdr:row>715</xdr:row>
                    <xdr:rowOff>0</xdr:rowOff>
                  </from>
                  <to>
                    <xdr:col>8</xdr:col>
                    <xdr:colOff>190500</xdr:colOff>
                    <xdr:row>716</xdr:row>
                    <xdr:rowOff>381000</xdr:rowOff>
                  </to>
                </anchor>
              </controlPr>
            </control>
          </mc:Choice>
        </mc:AlternateContent>
        <mc:AlternateContent xmlns:mc="http://schemas.openxmlformats.org/markup-compatibility/2006">
          <mc:Choice Requires="x14">
            <control shapeId="1211" r:id="rId63" name="Check Box 187">
              <controlPr defaultSize="0" autoFill="0" autoLine="0" autoPict="0">
                <anchor moveWithCells="1" sizeWithCells="1">
                  <from>
                    <xdr:col>4</xdr:col>
                    <xdr:colOff>0</xdr:colOff>
                    <xdr:row>716</xdr:row>
                    <xdr:rowOff>495300</xdr:rowOff>
                  </from>
                  <to>
                    <xdr:col>4</xdr:col>
                    <xdr:colOff>857250</xdr:colOff>
                    <xdr:row>716</xdr:row>
                    <xdr:rowOff>876300</xdr:rowOff>
                  </to>
                </anchor>
              </controlPr>
            </control>
          </mc:Choice>
        </mc:AlternateContent>
        <mc:AlternateContent xmlns:mc="http://schemas.openxmlformats.org/markup-compatibility/2006">
          <mc:Choice Requires="x14">
            <control shapeId="1212" r:id="rId64" name="Check Box 188">
              <controlPr defaultSize="0" autoFill="0" autoLine="0" autoPict="0">
                <anchor moveWithCells="1" sizeWithCells="1">
                  <from>
                    <xdr:col>6</xdr:col>
                    <xdr:colOff>0</xdr:colOff>
                    <xdr:row>716</xdr:row>
                    <xdr:rowOff>495300</xdr:rowOff>
                  </from>
                  <to>
                    <xdr:col>6</xdr:col>
                    <xdr:colOff>857250</xdr:colOff>
                    <xdr:row>716</xdr:row>
                    <xdr:rowOff>876300</xdr:rowOff>
                  </to>
                </anchor>
              </controlPr>
            </control>
          </mc:Choice>
        </mc:AlternateContent>
        <mc:AlternateContent xmlns:mc="http://schemas.openxmlformats.org/markup-compatibility/2006">
          <mc:Choice Requires="x14">
            <control shapeId="1213" r:id="rId65" name="Check Box 189">
              <controlPr defaultSize="0" autoFill="0" autoLine="0" autoPict="0">
                <anchor moveWithCells="1">
                  <from>
                    <xdr:col>6</xdr:col>
                    <xdr:colOff>142875</xdr:colOff>
                    <xdr:row>102</xdr:row>
                    <xdr:rowOff>228600</xdr:rowOff>
                  </from>
                  <to>
                    <xdr:col>7</xdr:col>
                    <xdr:colOff>1104900</xdr:colOff>
                    <xdr:row>103</xdr:row>
                    <xdr:rowOff>219075</xdr:rowOff>
                  </to>
                </anchor>
              </controlPr>
            </control>
          </mc:Choice>
        </mc:AlternateContent>
        <mc:AlternateContent xmlns:mc="http://schemas.openxmlformats.org/markup-compatibility/2006">
          <mc:Choice Requires="x14">
            <control shapeId="1214" r:id="rId66" name="Check Box 190">
              <controlPr defaultSize="0" autoFill="0" autoLine="0" autoPict="0">
                <anchor moveWithCells="1" sizeWithCells="1">
                  <from>
                    <xdr:col>4</xdr:col>
                    <xdr:colOff>0</xdr:colOff>
                    <xdr:row>483</xdr:row>
                    <xdr:rowOff>0</xdr:rowOff>
                  </from>
                  <to>
                    <xdr:col>4</xdr:col>
                    <xdr:colOff>857250</xdr:colOff>
                    <xdr:row>484</xdr:row>
                    <xdr:rowOff>381000</xdr:rowOff>
                  </to>
                </anchor>
              </controlPr>
            </control>
          </mc:Choice>
        </mc:AlternateContent>
        <mc:AlternateContent xmlns:mc="http://schemas.openxmlformats.org/markup-compatibility/2006">
          <mc:Choice Requires="x14">
            <control shapeId="1215" r:id="rId67" name="Check Box 191">
              <controlPr defaultSize="0" autoFill="0" autoLine="0" autoPict="0">
                <anchor moveWithCells="1" sizeWithCells="1">
                  <from>
                    <xdr:col>4</xdr:col>
                    <xdr:colOff>1047750</xdr:colOff>
                    <xdr:row>483</xdr:row>
                    <xdr:rowOff>0</xdr:rowOff>
                  </from>
                  <to>
                    <xdr:col>5</xdr:col>
                    <xdr:colOff>1009650</xdr:colOff>
                    <xdr:row>484</xdr:row>
                    <xdr:rowOff>381000</xdr:rowOff>
                  </to>
                </anchor>
              </controlPr>
            </control>
          </mc:Choice>
        </mc:AlternateContent>
        <mc:AlternateContent xmlns:mc="http://schemas.openxmlformats.org/markup-compatibility/2006">
          <mc:Choice Requires="x14">
            <control shapeId="1218" r:id="rId68" name="Check Box 194">
              <controlPr defaultSize="0" autoFill="0" autoLine="0" autoPict="0">
                <anchor moveWithCells="1" sizeWithCells="1">
                  <from>
                    <xdr:col>4</xdr:col>
                    <xdr:colOff>0</xdr:colOff>
                    <xdr:row>484</xdr:row>
                    <xdr:rowOff>381000</xdr:rowOff>
                  </from>
                  <to>
                    <xdr:col>5</xdr:col>
                    <xdr:colOff>47625</xdr:colOff>
                    <xdr:row>484</xdr:row>
                    <xdr:rowOff>619125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2026-06-02T10:37:32Z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2025-09-17T08:41:31Z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834975e9-0500-4068-bd33-aab8009ee2ac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